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2'!$A$1:$C$44</definedName>
  </definedNames>
  <calcPr calcId="125725"/>
</workbook>
</file>

<file path=xl/calcChain.xml><?xml version="1.0" encoding="utf-8"?>
<calcChain xmlns="http://schemas.openxmlformats.org/spreadsheetml/2006/main">
  <c r="E130" i="58"/>
  <c r="H61" i="55"/>
  <c r="E76" i="58" l="1"/>
  <c r="E150" l="1"/>
  <c r="E43"/>
  <c r="E42" s="1"/>
  <c r="H162" i="55"/>
  <c r="H161" s="1"/>
  <c r="H160" s="1"/>
  <c r="H159" s="1"/>
  <c r="H122"/>
  <c r="H121" s="1"/>
  <c r="E34" i="58" l="1"/>
  <c r="E33" s="1"/>
  <c r="H101" i="55"/>
  <c r="H104" l="1"/>
  <c r="C30" i="59"/>
  <c r="C27" s="1"/>
  <c r="E106" i="58"/>
  <c r="E105"/>
  <c r="E92"/>
  <c r="E46"/>
  <c r="E45" s="1"/>
  <c r="E44" s="1"/>
  <c r="E104" l="1"/>
  <c r="H40" i="55"/>
  <c r="H39" s="1"/>
  <c r="H38" s="1"/>
  <c r="H37" s="1"/>
  <c r="E97" i="58"/>
  <c r="E100"/>
  <c r="H153" i="55"/>
  <c r="H151"/>
  <c r="H150" s="1"/>
  <c r="E70" i="58"/>
  <c r="H92" i="55"/>
  <c r="H91" s="1"/>
  <c r="E145" i="58"/>
  <c r="E144" s="1"/>
  <c r="E143" s="1"/>
  <c r="E141"/>
  <c r="E140" s="1"/>
  <c r="E139" s="1"/>
  <c r="H167" i="55"/>
  <c r="H115"/>
  <c r="H200"/>
  <c r="H183"/>
  <c r="H98"/>
  <c r="H86"/>
  <c r="E134" i="58"/>
  <c r="E133" s="1"/>
  <c r="E28" i="56" l="1"/>
  <c r="H90" i="55"/>
  <c r="H89" s="1"/>
  <c r="H83" s="1"/>
  <c r="E142" i="58"/>
  <c r="E159"/>
  <c r="E79"/>
  <c r="E78" s="1"/>
  <c r="E61"/>
  <c r="E41"/>
  <c r="E13" i="56"/>
  <c r="H142" i="55"/>
  <c r="H141" s="1"/>
  <c r="H125"/>
  <c r="H81"/>
  <c r="E40" i="58" l="1"/>
  <c r="H79" i="55"/>
  <c r="H80"/>
  <c r="E111" i="58"/>
  <c r="H52" i="55"/>
  <c r="H214"/>
  <c r="H213" s="1"/>
  <c r="H212" s="1"/>
  <c r="H211" s="1"/>
  <c r="H210" s="1"/>
  <c r="H190"/>
  <c r="H188"/>
  <c r="H187" s="1"/>
  <c r="H176"/>
  <c r="H175" s="1"/>
  <c r="H174" s="1"/>
  <c r="H173" s="1"/>
  <c r="H164"/>
  <c r="H149" s="1"/>
  <c r="H145"/>
  <c r="H144" s="1"/>
  <c r="H139"/>
  <c r="H138" s="1"/>
  <c r="H133"/>
  <c r="H132" s="1"/>
  <c r="H123"/>
  <c r="H109"/>
  <c r="H108" s="1"/>
  <c r="H102"/>
  <c r="H99"/>
  <c r="H97" s="1"/>
  <c r="H96" s="1"/>
  <c r="H78"/>
  <c r="H77" s="1"/>
  <c r="H76" s="1"/>
  <c r="H74"/>
  <c r="H73" s="1"/>
  <c r="H72" s="1"/>
  <c r="H71" s="1"/>
  <c r="H70" s="1"/>
  <c r="H66"/>
  <c r="H65" s="1"/>
  <c r="H64" s="1"/>
  <c r="H60"/>
  <c r="H59" s="1"/>
  <c r="H57"/>
  <c r="H56" s="1"/>
  <c r="H29"/>
  <c r="H24"/>
  <c r="H23" s="1"/>
  <c r="H22" s="1"/>
  <c r="H21" s="1"/>
  <c r="H17"/>
  <c r="H16"/>
  <c r="H15"/>
  <c r="H14"/>
  <c r="H13"/>
  <c r="H12"/>
  <c r="H11" s="1"/>
  <c r="H137" l="1"/>
  <c r="H136" s="1"/>
  <c r="H135" s="1"/>
  <c r="H54"/>
  <c r="H55"/>
  <c r="H95"/>
  <c r="H94" s="1"/>
  <c r="H120"/>
  <c r="H119" s="1"/>
  <c r="H50"/>
  <c r="H49" s="1"/>
  <c r="H48" s="1"/>
  <c r="H51"/>
  <c r="H172"/>
  <c r="H28"/>
  <c r="H27" s="1"/>
  <c r="H26" s="1"/>
  <c r="H185"/>
  <c r="H186"/>
  <c r="H20" l="1"/>
  <c r="H171"/>
  <c r="H118"/>
  <c r="C15" i="59"/>
  <c r="H19" i="55" l="1"/>
  <c r="C14" i="60"/>
  <c r="C13" s="1"/>
  <c r="C33" i="59"/>
  <c r="TNV33" s="1"/>
  <c r="C28"/>
  <c r="C26" l="1"/>
  <c r="C38" s="1"/>
  <c r="C25" i="60" s="1"/>
  <c r="C24" s="1"/>
  <c r="E60" i="58"/>
  <c r="E59" s="1"/>
  <c r="C23" i="60" l="1"/>
  <c r="C22"/>
  <c r="E158" i="58"/>
  <c r="E157" s="1"/>
  <c r="E156" s="1"/>
  <c r="E32" i="56"/>
  <c r="E69" i="58" l="1"/>
  <c r="E67" l="1"/>
  <c r="E68"/>
  <c r="E151" l="1"/>
  <c r="E155" l="1"/>
  <c r="E154" s="1"/>
  <c r="E39" i="56"/>
  <c r="E38" s="1"/>
  <c r="E153" i="58" l="1"/>
  <c r="E152" s="1"/>
  <c r="E149"/>
  <c r="E131"/>
  <c r="E148" l="1"/>
  <c r="E147" s="1"/>
  <c r="E146" s="1"/>
  <c r="E53"/>
  <c r="E129"/>
  <c r="E136"/>
  <c r="E66"/>
  <c r="E128" l="1"/>
  <c r="E124"/>
  <c r="E87"/>
  <c r="E75"/>
  <c r="E32"/>
  <c r="E27"/>
  <c r="E24"/>
  <c r="E77" l="1"/>
  <c r="E116"/>
  <c r="E82"/>
  <c r="E81" s="1"/>
  <c r="E30"/>
  <c r="E28" s="1"/>
  <c r="E127" l="1"/>
  <c r="E120"/>
  <c r="E119" s="1"/>
  <c r="E118" s="1"/>
  <c r="E50"/>
  <c r="E49" s="1"/>
  <c r="E48" s="1"/>
  <c r="E15"/>
  <c r="E14" s="1"/>
  <c r="E39"/>
  <c r="E37" s="1"/>
  <c r="E36" s="1"/>
  <c r="E56"/>
  <c r="E55" s="1"/>
  <c r="E54" s="1"/>
  <c r="E52"/>
  <c r="E51" s="1"/>
  <c r="E23" i="56"/>
  <c r="E138" i="58"/>
  <c r="E137" s="1"/>
  <c r="E135"/>
  <c r="E123"/>
  <c r="E115"/>
  <c r="E110"/>
  <c r="E108" s="1"/>
  <c r="E107" s="1"/>
  <c r="E99"/>
  <c r="E98" s="1"/>
  <c r="E96"/>
  <c r="E91"/>
  <c r="E86"/>
  <c r="E80"/>
  <c r="E65"/>
  <c r="E64" s="1"/>
  <c r="E31"/>
  <c r="E29"/>
  <c r="E26"/>
  <c r="E25" s="1"/>
  <c r="E23"/>
  <c r="E18"/>
  <c r="E20" i="56"/>
  <c r="E37"/>
  <c r="E36" s="1"/>
  <c r="E35"/>
  <c r="E34"/>
  <c r="E17"/>
  <c r="E16" s="1"/>
  <c r="E12"/>
  <c r="E10"/>
  <c r="E84" i="58" l="1"/>
  <c r="E83" s="1"/>
  <c r="E85"/>
  <c r="E47"/>
  <c r="E38"/>
  <c r="E113"/>
  <c r="E112" s="1"/>
  <c r="E114"/>
  <c r="E102"/>
  <c r="E101" s="1"/>
  <c r="E103"/>
  <c r="E94"/>
  <c r="E93" s="1"/>
  <c r="E95"/>
  <c r="E89"/>
  <c r="E88" s="1"/>
  <c r="E90"/>
  <c r="E16"/>
  <c r="E17"/>
  <c r="E21"/>
  <c r="E20" s="1"/>
  <c r="E22"/>
  <c r="E12"/>
  <c r="E11" s="1"/>
  <c r="E13"/>
  <c r="E25" i="56"/>
  <c r="E126" i="58"/>
  <c r="E125" s="1"/>
  <c r="E63"/>
  <c r="E62" s="1"/>
  <c r="E74"/>
  <c r="E73" s="1"/>
  <c r="E72" s="1"/>
  <c r="E19" i="56"/>
  <c r="E18" s="1"/>
  <c r="E33"/>
  <c r="E11"/>
  <c r="E22"/>
  <c r="E29"/>
  <c r="E27" s="1"/>
  <c r="E121" i="58"/>
  <c r="E122"/>
  <c r="E35" l="1"/>
  <c r="E117"/>
  <c r="E71"/>
  <c r="E26" i="56"/>
  <c r="E24" s="1"/>
  <c r="E15"/>
  <c r="E9" s="1"/>
  <c r="E31"/>
  <c r="E30" s="1"/>
  <c r="E21"/>
  <c r="E10" i="58" l="1"/>
  <c r="E7" i="56"/>
  <c r="H216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<sst xmlns="http://schemas.openxmlformats.org/spreadsheetml/2006/main" count="1424" uniqueCount="422">
  <si>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</si>
  <si>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</si>
  <si>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</si>
  <si>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</si>
  <si>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</si>
  <si>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</si>
  <si>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</si>
  <si>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</si>
  <si>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</si>
  <si>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</si>
  <si>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</si>
  <si>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</si>
  <si>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</si>
  <si>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</si>
  <si>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</si>
  <si>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</si>
  <si>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</si>
  <si>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</si>
  <si>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</si>
  <si>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</si>
  <si>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</si>
  <si>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</si>
  <si>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</si>
  <si>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</si>
  <si>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</si>
  <si>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</si>
  <si>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</si>
  <si>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</si>
  <si>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</si>
  <si>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</si>
  <si>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</si>
  <si>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</si>
  <si>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</si>
  <si>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</si>
  <si>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</si>
  <si>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</si>
  <si>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</si>
  <si>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</si>
  <si>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</si>
  <si>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</si>
  <si>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</si>
  <si>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</si>
  <si>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</si>
  <si>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</si>
  <si>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</si>
  <si>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</si>
  <si>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</si>
  <si>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</si>
  <si>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</si>
  <si>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</si>
  <si>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</si>
  <si>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</si>
  <si>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</si>
  <si>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</si>
  <si>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</si>
  <si>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</si>
  <si>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</si>
  <si>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</si>
  <si>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</si>
  <si>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</si>
  <si>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</si>
  <si>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</si>
  <si>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</si>
  <si>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</si>
  <si>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</si>
  <si>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</si>
  <si>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</si>
  <si>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</si>
  <si>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</si>
  <si>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</si>
  <si>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</si>
  <si>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</si>
  <si>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</si>
  <si>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</si>
  <si>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</si>
  <si>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</si>
  <si>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</si>
  <si>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</si>
  <si>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</si>
  <si>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</si>
  <si>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</si>
  <si>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</si>
  <si>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</si>
  <si>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</si>
  <si>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</si>
  <si>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</si>
  <si>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</si>
  <si>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</si>
  <si>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</si>
  <si>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</si>
  <si>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</si>
  <si>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</si>
  <si>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</si>
  <si>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</si>
  <si>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</si>
  <si>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</si>
  <si>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</si>
  <si>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</si>
  <si>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</si>
  <si>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</si>
  <si>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</si>
  <si>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</si>
  <si>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</si>
  <si>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</si>
  <si>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</si>
  <si>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</si>
  <si>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</si>
  <si>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</si>
  <si>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</si>
  <si>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</si>
  <si>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</si>
  <si>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</si>
  <si>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</si>
  <si>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</si>
  <si>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</si>
  <si>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</si>
  <si>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</si>
  <si>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</si>
  <si>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</si>
  <si>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</si>
  <si>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</si>
  <si>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</si>
  <si>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</si>
  <si>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</si>
  <si>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</si>
  <si>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</si>
  <si>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</si>
  <si>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</si>
  <si>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</si>
  <si>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</si>
  <si>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</si>
  <si>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</si>
  <si>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</si>
  <si>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</si>
  <si>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</si>
  <si>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</si>
  <si>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</si>
  <si>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</si>
  <si>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</si>
  <si>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</si>
  <si>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</si>
  <si>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</si>
  <si>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</si>
  <si>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</si>
  <si>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</si>
  <si>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</si>
  <si>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</si>
  <si>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</si>
  <si>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</si>
  <si>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</si>
  <si>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</si>
  <si>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</si>
  <si>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</si>
  <si>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</si>
  <si>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</si>
  <si>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</si>
  <si>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</si>
  <si>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</si>
  <si>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</si>
  <si>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</si>
  <si>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</si>
  <si>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</si>
  <si>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</si>
  <si>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</si>
  <si>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</si>
  <si>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</si>
  <si>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</si>
  <si>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</si>
  <si>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</si>
  <si>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</si>
  <si>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</si>
  <si>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</si>
  <si>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</si>
  <si>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</si>
  <si>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</si>
  <si>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</si>
  <si>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</si>
  <si>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</si>
  <si>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</si>
  <si>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</si>
  <si>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</si>
  <si>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</si>
  <si>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</si>
  <si>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</si>
  <si>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</si>
  <si>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</si>
  <si>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</si>
  <si>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</si>
  <si>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</si>
  <si>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</si>
  <si>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</si>
  <si>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</si>
  <si>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</si>
  <si>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</si>
  <si>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</si>
  <si>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</si>
  <si>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</si>
  <si>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</si>
  <si>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</si>
  <si>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</si>
  <si>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</si>
  <si>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</si>
  <si>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</si>
  <si>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</si>
  <si>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</si>
  <si>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</si>
  <si>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</si>
  <si>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</si>
  <si>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</si>
  <si>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</si>
  <si>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</si>
  <si>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</si>
  <si>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</si>
  <si>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</si>
  <si>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</si>
  <si>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</si>
  <si>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</si>
  <si>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</si>
  <si>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</si>
  <si>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</si>
  <si>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</si>
  <si>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</si>
  <si>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</si>
  <si>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</si>
  <si>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</si>
  <si>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</si>
  <si>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</si>
  <si>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</si>
  <si>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</si>
  <si>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</si>
  <si>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</si>
  <si>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</si>
  <si>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</si>
  <si>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</si>
  <si>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</si>
  <si>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</si>
  <si>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</si>
  <si>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</si>
  <si>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</si>
  <si>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</si>
  <si>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</si>
  <si>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</si>
  <si>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</si>
  <si>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</si>
  <si>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</si>
  <si>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</si>
  <si>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</si>
  <si>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</si>
  <si>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</si>
  <si>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</si>
  <si>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</si>
  <si>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</si>
  <si>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</si>
  <si>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</si>
  <si>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</si>
  <si>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</si>
  <si>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</si>
  <si>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</si>
  <si>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</si>
  <si>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</si>
  <si>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</si>
  <si>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</si>
  <si>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</si>
  <si>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</si>
  <si>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</si>
  <si>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</si>
  <si>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</si>
  <si>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</si>
  <si>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</si>
  <si>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</si>
  <si>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</si>
  <si>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</si>
  <si>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</si>
  <si>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</si>
  <si>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</si>
  <si>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</si>
  <si>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</si>
  <si>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</si>
  <si>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</si>
  <si>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</si>
  <si>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</si>
  <si>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</si>
  <si>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</si>
  <si>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</si>
  <si>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</si>
  <si>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</si>
  <si>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</si>
  <si>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</si>
  <si>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</si>
  <si>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</si>
  <si>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</si>
  <si>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</si>
  <si>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</si>
  <si>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</si>
  <si>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</si>
  <si>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</si>
  <si>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</si>
  <si>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</si>
  <si>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</si>
  <si>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</si>
  <si>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</si>
  <si>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</si>
  <si>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</si>
  <si>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</si>
  <si>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</si>
  <si>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</si>
  <si>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</si>
  <si>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</si>
  <si>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</si>
  <si>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</si>
  <si>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</si>
  <si>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</si>
  <si>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</si>
  <si>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</si>
  <si>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</si>
  <si>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</si>
  <si>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</si>
  <si>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</si>
  <si>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</si>
  <si>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</si>
  <si>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</si>
  <si>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</si>
  <si>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</si>
  <si>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</si>
  <si>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</si>
  <si>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</si>
  <si>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</si>
  <si>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</si>
  <si>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</si>
  <si>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</si>
  <si>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</si>
  <si>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</si>
  <si>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</si>
  <si>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</si>
  <si>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</si>
  <si>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</si>
  <si>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</si>
  <si>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</si>
  <si>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</si>
  <si>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</si>
  <si>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</si>
  <si>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</si>
  <si>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</si>
  <si>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</si>
  <si>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</si>
  <si>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</si>
  <si>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</si>
  <si>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</si>
  <si>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</si>
  <si>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</si>
  <si>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</si>
  <si>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</si>
  <si>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</si>
  <si>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</si>
  <si>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</si>
  <si>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</si>
  <si>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</si>
  <si>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</si>
  <si>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</si>
  <si>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</si>
  <si>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</si>
  <si>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</si>
  <si>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</si>
  <si>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</si>
  <si>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</si>
  <si>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</si>
  <si>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</si>
  <si>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</si>
  <si>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</si>
  <si>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</si>
  <si>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</si>
  <si>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</si>
  <si>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</si>
  <si>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</si>
  <si>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</si>
  <si>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</si>
  <si>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</si>
  <si>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</si>
  <si>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</si>
  <si>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</si>
  <si>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</si>
  <si>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</si>
  <si>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</si>
  <si>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</si>
  <si>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</si>
  <si>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</si>
  <si>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</si>
  <si>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</si>
  <si>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</si>
  <si>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</si>
  <si>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</si>
  <si>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</si>
  <si>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</si>
  <si>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</si>
  <si>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</si>
  <si>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</si>
  <si>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</si>
  <si>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</si>
  <si>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</si>
  <si>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</si>
  <si>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</si>
  <si>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</si>
  <si>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</si>
  <si>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</si>
  <si>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</si>
  <si>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</si>
  <si>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</si>
  <si>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</si>
  <si>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</si>
  <si>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</si>
  <si>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</si>
  <si>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</si>
  <si>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</si>
  <si>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</si>
  <si>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05 1 01 62980</t>
  </si>
  <si>
    <t>Дополнительная помощь местным бюджетам для решения социально значимых вопросов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</si>
  <si>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</si>
  <si>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 __________________ года № </t>
  </si>
  <si>
    <t xml:space="preserve">Приложение  № 3
к решению Совета Советского сельского поселения Новокубанского района 
от ____________ года № ____
</t>
  </si>
  <si>
    <t>Приложение № 4
к решению Совета Советского сельского поселения Новокубанского  района                 от _______________ года №  ____</t>
  </si>
  <si>
    <t>Приложение № 5
к решению Совета Советского сельского поселения Новокубанского  района                                        от ________________ года №_____</t>
  </si>
  <si>
    <t>от ______________года № ____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</si>
</sst>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8"/>
  <sheetViews>
    <sheetView topLeftCell="A34" workbookViewId="0">
      <selection activeCell="B45" sqref="B45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219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417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379</v>
      </c>
      <c r="C9" s="148"/>
    </row>
    <row r="10" spans="1:3" ht="9.75" customHeight="1">
      <c r="B10" s="83"/>
      <c r="C10" s="83"/>
    </row>
    <row r="11" spans="1:3" ht="39" customHeight="1">
      <c r="A11" s="150" t="s">
        <v>294</v>
      </c>
      <c r="B11" s="150"/>
      <c r="C11" s="150"/>
    </row>
    <row r="12" spans="1:3" ht="15.75" customHeight="1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SUM(C16:C25)</f>
        <v>42376.6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5.5" customHeight="1">
      <c r="A18" s="96" t="s">
        <v>229</v>
      </c>
      <c r="B18" s="97" t="s">
        <v>230</v>
      </c>
      <c r="C18" s="92">
        <v>1510</v>
      </c>
    </row>
    <row r="19" spans="1:3" ht="75">
      <c r="A19" s="28" t="s">
        <v>231</v>
      </c>
      <c r="B19" s="98" t="s">
        <v>232</v>
      </c>
      <c r="C19" s="92">
        <v>4290</v>
      </c>
    </row>
    <row r="20" spans="1:3" ht="47.25" customHeight="1">
      <c r="A20" s="99" t="s">
        <v>233</v>
      </c>
      <c r="B20" s="97" t="s">
        <v>234</v>
      </c>
      <c r="C20" s="92">
        <v>11820</v>
      </c>
    </row>
    <row r="21" spans="1:3" ht="112.5">
      <c r="A21" s="28" t="s">
        <v>235</v>
      </c>
      <c r="B21" s="97" t="s">
        <v>236</v>
      </c>
      <c r="C21" s="92">
        <v>454.2</v>
      </c>
    </row>
    <row r="22" spans="1:3" ht="170.25" customHeight="1">
      <c r="A22" s="100" t="s">
        <v>408</v>
      </c>
      <c r="B22" s="100" t="s">
        <v>409</v>
      </c>
      <c r="C22" s="92">
        <v>130</v>
      </c>
    </row>
    <row r="23" spans="1:3" ht="56.25">
      <c r="A23" s="100" t="s">
        <v>237</v>
      </c>
      <c r="B23" s="100" t="s">
        <v>238</v>
      </c>
      <c r="C23" s="92">
        <v>25</v>
      </c>
    </row>
    <row r="24" spans="1:3" ht="37.5">
      <c r="A24" s="100" t="s">
        <v>406</v>
      </c>
      <c r="B24" s="100" t="s">
        <v>407</v>
      </c>
      <c r="C24" s="92">
        <v>105.8</v>
      </c>
    </row>
    <row r="25" spans="1:3" ht="112.5">
      <c r="A25" s="136" t="s">
        <v>289</v>
      </c>
      <c r="B25" s="137" t="s">
        <v>290</v>
      </c>
      <c r="C25" s="92">
        <v>30</v>
      </c>
    </row>
    <row r="26" spans="1:3" ht="20.25" customHeight="1">
      <c r="A26" s="28" t="s">
        <v>239</v>
      </c>
      <c r="B26" s="101" t="s">
        <v>240</v>
      </c>
      <c r="C26" s="102">
        <f>C27</f>
        <v>33654.5</v>
      </c>
    </row>
    <row r="27" spans="1:3" ht="56.25">
      <c r="A27" s="38" t="s">
        <v>241</v>
      </c>
      <c r="B27" s="100" t="s">
        <v>242</v>
      </c>
      <c r="C27" s="92">
        <f>C28+C33+C30+C36</f>
        <v>33654.5</v>
      </c>
    </row>
    <row r="28" spans="1:3" ht="37.5">
      <c r="A28" s="103" t="s">
        <v>243</v>
      </c>
      <c r="B28" s="103" t="s">
        <v>244</v>
      </c>
      <c r="C28" s="92">
        <f>C29</f>
        <v>9688</v>
      </c>
    </row>
    <row r="29" spans="1:3" ht="37.5">
      <c r="A29" s="103" t="s">
        <v>245</v>
      </c>
      <c r="B29" s="103" t="s">
        <v>246</v>
      </c>
      <c r="C29" s="92">
        <v>9688</v>
      </c>
    </row>
    <row r="30" spans="1:3" ht="56.25">
      <c r="A30" s="103" t="s">
        <v>247</v>
      </c>
      <c r="B30" s="103" t="s">
        <v>248</v>
      </c>
      <c r="C30" s="92">
        <f>SUM(C31:C32)</f>
        <v>21449.100000000002</v>
      </c>
    </row>
    <row r="31" spans="1:3" ht="37.5">
      <c r="A31" s="103" t="s">
        <v>399</v>
      </c>
      <c r="B31" s="103" t="s">
        <v>400</v>
      </c>
      <c r="C31" s="92">
        <v>318.7</v>
      </c>
    </row>
    <row r="32" spans="1:3" ht="37.5">
      <c r="A32" s="103" t="s">
        <v>249</v>
      </c>
      <c r="B32" s="103" t="s">
        <v>250</v>
      </c>
      <c r="C32" s="92">
        <v>21130.400000000001</v>
      </c>
    </row>
    <row r="33" spans="1:3 13906:13906" ht="38.25" customHeight="1">
      <c r="A33" s="103" t="s">
        <v>251</v>
      </c>
      <c r="B33" s="103" t="s">
        <v>252</v>
      </c>
      <c r="C33" s="92">
        <f>SUM(C34:C35)</f>
        <v>498.20000000000005</v>
      </c>
      <c r="TNV33" s="104">
        <f>SUM(C33:TNU33)</f>
        <v>498.20000000000005</v>
      </c>
    </row>
    <row r="34" spans="1:3 13906:13906" ht="63" customHeight="1">
      <c r="A34" s="103" t="s">
        <v>253</v>
      </c>
      <c r="B34" s="103" t="s">
        <v>254</v>
      </c>
      <c r="C34" s="92">
        <v>7.6</v>
      </c>
    </row>
    <row r="35" spans="1:3 13906:13906" ht="78.75" customHeight="1">
      <c r="A35" s="103" t="s">
        <v>255</v>
      </c>
      <c r="B35" s="103" t="s">
        <v>256</v>
      </c>
      <c r="C35" s="92">
        <v>490.6</v>
      </c>
    </row>
    <row r="36" spans="1:3 13906:13906" ht="22.5" customHeight="1">
      <c r="A36" s="103" t="s">
        <v>410</v>
      </c>
      <c r="B36" s="100" t="s">
        <v>412</v>
      </c>
      <c r="C36" s="92">
        <v>2019.2</v>
      </c>
    </row>
    <row r="37" spans="1:3 13906:13906" ht="39.75" customHeight="1">
      <c r="A37" s="103" t="s">
        <v>411</v>
      </c>
      <c r="B37" s="100" t="s">
        <v>413</v>
      </c>
      <c r="C37" s="92">
        <v>2019.2</v>
      </c>
    </row>
    <row r="38" spans="1:3 13906:13906" ht="18.75">
      <c r="A38" s="105"/>
      <c r="B38" s="106" t="s">
        <v>257</v>
      </c>
      <c r="C38" s="102">
        <f>C15+C26</f>
        <v>76031.100000000006</v>
      </c>
    </row>
    <row r="39" spans="1:3 13906:13906" ht="18.75">
      <c r="A39" s="149" t="s">
        <v>258</v>
      </c>
      <c r="B39" s="149"/>
      <c r="C39" s="149"/>
    </row>
    <row r="40" spans="1:3 13906:13906" ht="18.75">
      <c r="A40" s="107"/>
      <c r="B40" s="108"/>
      <c r="C40" s="109"/>
    </row>
    <row r="41" spans="1:3 13906:13906" ht="18.75">
      <c r="A41" s="107"/>
      <c r="B41" s="108"/>
      <c r="C41" s="109"/>
    </row>
    <row r="42" spans="1:3 13906:13906" ht="18.75">
      <c r="A42" s="33" t="s">
        <v>259</v>
      </c>
      <c r="B42" s="33"/>
      <c r="C42" s="33"/>
    </row>
    <row r="43" spans="1:3 13906:13906" ht="18.75">
      <c r="A43" s="149" t="s">
        <v>260</v>
      </c>
      <c r="B43" s="149"/>
      <c r="C43" s="149"/>
    </row>
    <row r="44" spans="1:3 13906:13906">
      <c r="A44" s="82"/>
      <c r="C44" s="82"/>
    </row>
    <row r="45" spans="1:3 13906:13906">
      <c r="A45" s="82"/>
      <c r="C45" s="82"/>
    </row>
    <row r="46" spans="1:3 13906:13906">
      <c r="A46" s="82"/>
      <c r="C46" s="82"/>
    </row>
    <row r="47" spans="1:3 13906:13906">
      <c r="A47" s="82"/>
      <c r="C47" s="82"/>
    </row>
    <row r="48" spans="1:3 13906:13906">
      <c r="A48" s="82"/>
      <c r="C48" s="82"/>
    </row>
  </sheetData>
  <mergeCells count="11">
    <mergeCell ref="A43:C43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39:C39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10" zoomScale="75" workbookViewId="0">
      <selection activeCell="N4" sqref="N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418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393</v>
      </c>
      <c r="D3" s="151"/>
      <c r="E3" s="151"/>
    </row>
    <row r="4" spans="1:5" ht="79.5" customHeight="1">
      <c r="A4" s="153" t="s">
        <v>295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78373.899999999994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16036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7060.2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291</v>
      </c>
      <c r="C13" s="26" t="s">
        <v>13</v>
      </c>
      <c r="D13" s="26" t="s">
        <v>38</v>
      </c>
      <c r="E13" s="27">
        <f>'Приложение 7'!H37</f>
        <v>678.3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7276.1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292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16894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16834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20240.400000000005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18176.000000000004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7'!H135</f>
        <v>2064.4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107</v>
      </c>
    </row>
    <row r="28" spans="1:5" ht="37.5">
      <c r="A28" s="146"/>
      <c r="B28" s="20" t="s">
        <v>378</v>
      </c>
      <c r="C28" s="29" t="s">
        <v>38</v>
      </c>
      <c r="D28" s="29" t="s">
        <v>19</v>
      </c>
      <c r="E28" s="30">
        <f>'Приложение 7'!H150</f>
        <v>35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7'!H164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24110.9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7'!H172</f>
        <v>23890.9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7'!H185</f>
        <v>220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7'!H191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7'!H197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220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7'!H204</f>
        <v>220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7'!H210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3"/>
  <sheetViews>
    <sheetView zoomScale="75" workbookViewId="0">
      <selection activeCell="E131" sqref="E13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5.25" customHeight="1">
      <c r="C1" s="158" t="s">
        <v>419</v>
      </c>
      <c r="D1" s="159"/>
      <c r="E1" s="159"/>
    </row>
    <row r="3" spans="1:5" ht="98.25" customHeight="1">
      <c r="C3" s="158" t="s">
        <v>394</v>
      </c>
      <c r="D3" s="159"/>
      <c r="E3" s="159"/>
    </row>
    <row r="5" spans="1:5" ht="84" customHeight="1">
      <c r="A5" s="164" t="s">
        <v>296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E11+E20+E35+E62+E71+E83+E88+E93+E101+E107+E112+E117+E152+E157</f>
        <v>78373.900000000009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308</v>
      </c>
      <c r="C13" s="63" t="s">
        <v>309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327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327</v>
      </c>
      <c r="D15" s="44" t="s">
        <v>99</v>
      </c>
      <c r="E15" s="45">
        <f>'Приложение 7'!H196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310</v>
      </c>
      <c r="C17" s="63" t="s">
        <v>311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328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328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16884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2500</v>
      </c>
    </row>
    <row r="22" spans="1:5" ht="42.75" customHeight="1">
      <c r="A22" s="48"/>
      <c r="B22" s="38" t="s">
        <v>313</v>
      </c>
      <c r="C22" s="44" t="s">
        <v>312</v>
      </c>
      <c r="D22" s="49"/>
      <c r="E22" s="45">
        <f>E23</f>
        <v>2500</v>
      </c>
    </row>
    <row r="23" spans="1:5" ht="39" customHeight="1">
      <c r="A23" s="48"/>
      <c r="B23" s="38" t="s">
        <v>87</v>
      </c>
      <c r="C23" s="44" t="s">
        <v>329</v>
      </c>
      <c r="D23" s="44"/>
      <c r="E23" s="45">
        <f>E24</f>
        <v>2500</v>
      </c>
    </row>
    <row r="24" spans="1:5" ht="37.5">
      <c r="A24" s="48"/>
      <c r="B24" s="38" t="s">
        <v>199</v>
      </c>
      <c r="C24" s="44" t="s">
        <v>329</v>
      </c>
      <c r="D24" s="44" t="s">
        <v>77</v>
      </c>
      <c r="E24" s="45">
        <f>'Приложение 7'!H100</f>
        <v>2500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14334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4800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4800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5777.9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5777.9</v>
      </c>
    </row>
    <row r="33" spans="1:5" ht="37.5">
      <c r="A33" s="48"/>
      <c r="B33" s="38" t="s">
        <v>401</v>
      </c>
      <c r="C33" s="48" t="s">
        <v>402</v>
      </c>
      <c r="D33" s="44"/>
      <c r="E33" s="45">
        <f>E34</f>
        <v>3756.1</v>
      </c>
    </row>
    <row r="34" spans="1:5" ht="37.5">
      <c r="A34" s="48"/>
      <c r="B34" s="38" t="s">
        <v>199</v>
      </c>
      <c r="C34" s="48" t="s">
        <v>402</v>
      </c>
      <c r="D34" s="44" t="s">
        <v>77</v>
      </c>
      <c r="E34" s="45">
        <f>'Приложение 7'!H107</f>
        <v>3756.1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E36+E47+E59+E44</f>
        <v>20240.400000000001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E37</f>
        <v>15133.800000000001</v>
      </c>
    </row>
    <row r="37" spans="1:5" ht="67.5" customHeight="1">
      <c r="A37" s="48"/>
      <c r="B37" s="38" t="s">
        <v>385</v>
      </c>
      <c r="C37" s="44" t="s">
        <v>384</v>
      </c>
      <c r="D37" s="44"/>
      <c r="E37" s="45">
        <f>E39+E41+E42</f>
        <v>15133.800000000001</v>
      </c>
    </row>
    <row r="38" spans="1:5" ht="40.5" customHeight="1">
      <c r="A38" s="48"/>
      <c r="B38" s="38" t="s">
        <v>94</v>
      </c>
      <c r="C38" s="48" t="s">
        <v>386</v>
      </c>
      <c r="D38" s="44"/>
      <c r="E38" s="45">
        <f>E39</f>
        <v>367.5</v>
      </c>
    </row>
    <row r="39" spans="1:5" ht="37.5">
      <c r="A39" s="48"/>
      <c r="B39" s="38" t="s">
        <v>199</v>
      </c>
      <c r="C39" s="48" t="s">
        <v>386</v>
      </c>
      <c r="D39" s="44" t="s">
        <v>77</v>
      </c>
      <c r="E39" s="45">
        <f>'Приложение 7'!H124</f>
        <v>367.5</v>
      </c>
    </row>
    <row r="40" spans="1:5">
      <c r="A40" s="48"/>
      <c r="B40" s="38" t="s">
        <v>293</v>
      </c>
      <c r="C40" s="140" t="s">
        <v>387</v>
      </c>
      <c r="D40" s="44"/>
      <c r="E40" s="45">
        <f>E41</f>
        <v>12747.1</v>
      </c>
    </row>
    <row r="41" spans="1:5" ht="37.5">
      <c r="A41" s="48"/>
      <c r="B41" s="38" t="s">
        <v>76</v>
      </c>
      <c r="C41" s="140" t="s">
        <v>387</v>
      </c>
      <c r="D41" s="44" t="s">
        <v>77</v>
      </c>
      <c r="E41" s="45">
        <f>'Приложение 7'!H126</f>
        <v>12747.1</v>
      </c>
    </row>
    <row r="42" spans="1:5" ht="37.5">
      <c r="A42" s="48"/>
      <c r="B42" s="38" t="s">
        <v>415</v>
      </c>
      <c r="C42" s="140" t="s">
        <v>414</v>
      </c>
      <c r="D42" s="44"/>
      <c r="E42" s="45">
        <f>E43</f>
        <v>2019.2</v>
      </c>
    </row>
    <row r="43" spans="1:5" ht="37.5">
      <c r="A43" s="48"/>
      <c r="B43" s="38" t="s">
        <v>76</v>
      </c>
      <c r="C43" s="140" t="s">
        <v>414</v>
      </c>
      <c r="D43" s="44" t="s">
        <v>77</v>
      </c>
      <c r="E43" s="45">
        <f>'Приложение 7'!H128</f>
        <v>2019.2</v>
      </c>
    </row>
    <row r="44" spans="1:5" ht="24" customHeight="1">
      <c r="A44" s="48"/>
      <c r="B44" s="38" t="s">
        <v>389</v>
      </c>
      <c r="C44" s="48" t="s">
        <v>390</v>
      </c>
      <c r="D44" s="44"/>
      <c r="E44" s="45">
        <f>E45</f>
        <v>42.2</v>
      </c>
    </row>
    <row r="45" spans="1:5" ht="27" customHeight="1">
      <c r="A45" s="48"/>
      <c r="B45" s="38" t="s">
        <v>391</v>
      </c>
      <c r="C45" s="48" t="s">
        <v>392</v>
      </c>
      <c r="D45" s="44"/>
      <c r="E45" s="45">
        <f>E46</f>
        <v>42.2</v>
      </c>
    </row>
    <row r="46" spans="1:5" ht="37.5">
      <c r="A46" s="48"/>
      <c r="B46" s="38" t="s">
        <v>199</v>
      </c>
      <c r="C46" s="48" t="s">
        <v>392</v>
      </c>
      <c r="D46" s="44" t="s">
        <v>77</v>
      </c>
      <c r="E46" s="45">
        <f>'Приложение 7'!H131</f>
        <v>42.2</v>
      </c>
    </row>
    <row r="47" spans="1:5" ht="23.25" customHeight="1">
      <c r="A47" s="48"/>
      <c r="B47" s="37" t="s">
        <v>95</v>
      </c>
      <c r="C47" s="49" t="s">
        <v>136</v>
      </c>
      <c r="D47" s="44"/>
      <c r="E47" s="43">
        <f>E48+E51+E54+E57</f>
        <v>2064.4</v>
      </c>
    </row>
    <row r="48" spans="1:5" ht="23.25" customHeight="1">
      <c r="A48" s="48"/>
      <c r="B48" s="37" t="s">
        <v>137</v>
      </c>
      <c r="C48" s="44" t="s">
        <v>140</v>
      </c>
      <c r="D48" s="44"/>
      <c r="E48" s="45">
        <f>E49</f>
        <v>1140</v>
      </c>
    </row>
    <row r="49" spans="1:5" ht="23.25" customHeight="1">
      <c r="A49" s="48"/>
      <c r="B49" s="37" t="s">
        <v>96</v>
      </c>
      <c r="C49" s="44" t="s">
        <v>147</v>
      </c>
      <c r="D49" s="44"/>
      <c r="E49" s="45">
        <f>E50</f>
        <v>1140</v>
      </c>
    </row>
    <row r="50" spans="1:5" ht="42" customHeight="1">
      <c r="A50" s="48"/>
      <c r="B50" s="38" t="s">
        <v>199</v>
      </c>
      <c r="C50" s="44" t="s">
        <v>147</v>
      </c>
      <c r="D50" s="44" t="s">
        <v>77</v>
      </c>
      <c r="E50" s="45">
        <f>'Приложение 7'!H140</f>
        <v>1140</v>
      </c>
    </row>
    <row r="51" spans="1:5" ht="23.25" customHeight="1">
      <c r="A51" s="48"/>
      <c r="B51" s="48" t="s">
        <v>138</v>
      </c>
      <c r="C51" s="44" t="s">
        <v>141</v>
      </c>
      <c r="D51" s="44"/>
      <c r="E51" s="45">
        <f>E52</f>
        <v>30</v>
      </c>
    </row>
    <row r="52" spans="1:5" ht="23.25" customHeight="1">
      <c r="A52" s="48"/>
      <c r="B52" s="37" t="s">
        <v>96</v>
      </c>
      <c r="C52" s="44" t="s">
        <v>148</v>
      </c>
      <c r="D52" s="44"/>
      <c r="E52" s="45">
        <f>E53</f>
        <v>30</v>
      </c>
    </row>
    <row r="53" spans="1:5" ht="43.5" customHeight="1">
      <c r="A53" s="48"/>
      <c r="B53" s="38" t="s">
        <v>199</v>
      </c>
      <c r="C53" s="44" t="s">
        <v>148</v>
      </c>
      <c r="D53" s="44" t="s">
        <v>77</v>
      </c>
      <c r="E53" s="45">
        <f>'Приложение 7'!H143</f>
        <v>30</v>
      </c>
    </row>
    <row r="54" spans="1:5" ht="23.25" customHeight="1">
      <c r="A54" s="48"/>
      <c r="B54" s="37" t="s">
        <v>139</v>
      </c>
      <c r="C54" s="44" t="s">
        <v>142</v>
      </c>
      <c r="D54" s="44"/>
      <c r="E54" s="45">
        <f>E55</f>
        <v>575.70000000000005</v>
      </c>
    </row>
    <row r="55" spans="1:5" ht="23.25" customHeight="1">
      <c r="A55" s="48"/>
      <c r="B55" s="37" t="s">
        <v>96</v>
      </c>
      <c r="C55" s="44" t="s">
        <v>149</v>
      </c>
      <c r="D55" s="44"/>
      <c r="E55" s="45">
        <f>SUM(E56:E56)</f>
        <v>575.70000000000005</v>
      </c>
    </row>
    <row r="56" spans="1:5" ht="42" customHeight="1">
      <c r="A56" s="48"/>
      <c r="B56" s="38" t="s">
        <v>199</v>
      </c>
      <c r="C56" s="44" t="s">
        <v>149</v>
      </c>
      <c r="D56" s="44" t="s">
        <v>77</v>
      </c>
      <c r="E56" s="45">
        <f>'Приложение 7'!H146</f>
        <v>575.70000000000005</v>
      </c>
    </row>
    <row r="57" spans="1:5" ht="81" customHeight="1">
      <c r="A57" s="48"/>
      <c r="B57" s="38" t="s">
        <v>405</v>
      </c>
      <c r="C57" s="140" t="s">
        <v>404</v>
      </c>
      <c r="D57" s="44"/>
      <c r="E57" s="45">
        <v>318.7</v>
      </c>
    </row>
    <row r="58" spans="1:5" ht="42" customHeight="1">
      <c r="A58" s="48"/>
      <c r="B58" s="38" t="s">
        <v>199</v>
      </c>
      <c r="C58" s="140" t="s">
        <v>404</v>
      </c>
      <c r="D58" s="44" t="s">
        <v>77</v>
      </c>
      <c r="E58" s="45">
        <v>318.7</v>
      </c>
    </row>
    <row r="59" spans="1:5" ht="42" customHeight="1">
      <c r="A59" s="48"/>
      <c r="B59" s="46" t="s">
        <v>213</v>
      </c>
      <c r="C59" s="41" t="s">
        <v>214</v>
      </c>
      <c r="D59" s="49"/>
      <c r="E59" s="43">
        <f>E60</f>
        <v>3000</v>
      </c>
    </row>
    <row r="60" spans="1:5" ht="42" customHeight="1">
      <c r="A60" s="48"/>
      <c r="B60" s="38" t="s">
        <v>215</v>
      </c>
      <c r="C60" s="48" t="s">
        <v>216</v>
      </c>
      <c r="D60" s="44"/>
      <c r="E60" s="45">
        <f>E61</f>
        <v>3000</v>
      </c>
    </row>
    <row r="61" spans="1:5" ht="24" customHeight="1">
      <c r="A61" s="48"/>
      <c r="B61" s="38" t="s">
        <v>78</v>
      </c>
      <c r="C61" s="48" t="s">
        <v>216</v>
      </c>
      <c r="D61" s="44" t="s">
        <v>79</v>
      </c>
      <c r="E61" s="45">
        <f>'Приложение 7'!H134</f>
        <v>3000</v>
      </c>
    </row>
    <row r="62" spans="1:5" ht="56.25">
      <c r="A62" s="41">
        <v>4</v>
      </c>
      <c r="B62" s="39" t="s">
        <v>107</v>
      </c>
      <c r="C62" s="49" t="s">
        <v>123</v>
      </c>
      <c r="D62" s="49"/>
      <c r="E62" s="43">
        <f>E63+E67</f>
        <v>50</v>
      </c>
    </row>
    <row r="63" spans="1:5">
      <c r="A63" s="48"/>
      <c r="B63" s="37" t="s">
        <v>314</v>
      </c>
      <c r="C63" s="41" t="s">
        <v>124</v>
      </c>
      <c r="D63" s="44"/>
      <c r="E63" s="43">
        <f>E66</f>
        <v>20</v>
      </c>
    </row>
    <row r="64" spans="1:5" ht="41.25" customHeight="1">
      <c r="A64" s="48"/>
      <c r="B64" s="37" t="s">
        <v>316</v>
      </c>
      <c r="C64" s="48" t="s">
        <v>315</v>
      </c>
      <c r="D64" s="44"/>
      <c r="E64" s="45">
        <f>E65</f>
        <v>20</v>
      </c>
    </row>
    <row r="65" spans="1:5" ht="24.75" customHeight="1">
      <c r="A65" s="48"/>
      <c r="B65" s="38" t="s">
        <v>125</v>
      </c>
      <c r="C65" s="48" t="s">
        <v>330</v>
      </c>
      <c r="D65" s="44"/>
      <c r="E65" s="45">
        <f>E66</f>
        <v>20</v>
      </c>
    </row>
    <row r="66" spans="1:5" ht="37.5">
      <c r="A66" s="48"/>
      <c r="B66" s="38" t="s">
        <v>199</v>
      </c>
      <c r="C66" s="48" t="s">
        <v>330</v>
      </c>
      <c r="D66" s="44" t="s">
        <v>77</v>
      </c>
      <c r="E66" s="45">
        <f>'Приложение 7'!H82</f>
        <v>20</v>
      </c>
    </row>
    <row r="67" spans="1:5" ht="45.75" customHeight="1">
      <c r="A67" s="48"/>
      <c r="B67" s="37" t="s">
        <v>318</v>
      </c>
      <c r="C67" s="49" t="s">
        <v>194</v>
      </c>
      <c r="D67" s="44"/>
      <c r="E67" s="43">
        <f>E69</f>
        <v>30</v>
      </c>
    </row>
    <row r="68" spans="1:5" ht="78" customHeight="1">
      <c r="A68" s="48"/>
      <c r="B68" s="37" t="s">
        <v>317</v>
      </c>
      <c r="C68" s="44" t="s">
        <v>319</v>
      </c>
      <c r="D68" s="44"/>
      <c r="E68" s="45">
        <f>E69</f>
        <v>30</v>
      </c>
    </row>
    <row r="69" spans="1:5" ht="37.5">
      <c r="A69" s="48"/>
      <c r="B69" s="37" t="s">
        <v>320</v>
      </c>
      <c r="C69" s="44" t="s">
        <v>331</v>
      </c>
      <c r="D69" s="44"/>
      <c r="E69" s="45">
        <f>E70</f>
        <v>30</v>
      </c>
    </row>
    <row r="70" spans="1:5" ht="37.5">
      <c r="A70" s="48"/>
      <c r="B70" s="38" t="s">
        <v>199</v>
      </c>
      <c r="C70" s="44" t="s">
        <v>331</v>
      </c>
      <c r="D70" s="44" t="s">
        <v>77</v>
      </c>
      <c r="E70" s="45">
        <f>'Приложение 7'!H93</f>
        <v>30</v>
      </c>
    </row>
    <row r="71" spans="1:5" ht="56.25">
      <c r="A71" s="41">
        <v>5</v>
      </c>
      <c r="B71" s="39" t="s">
        <v>108</v>
      </c>
      <c r="C71" s="49" t="s">
        <v>146</v>
      </c>
      <c r="D71" s="44"/>
      <c r="E71" s="43">
        <f>E72</f>
        <v>23890.9</v>
      </c>
    </row>
    <row r="72" spans="1:5" ht="62.25" customHeight="1">
      <c r="A72" s="48"/>
      <c r="B72" s="142" t="s">
        <v>372</v>
      </c>
      <c r="C72" s="64" t="s">
        <v>150</v>
      </c>
      <c r="D72" s="44"/>
      <c r="E72" s="43">
        <f>E73+E80</f>
        <v>23890.9</v>
      </c>
    </row>
    <row r="73" spans="1:5" ht="28.5" customHeight="1">
      <c r="A73" s="48"/>
      <c r="B73" s="142" t="s">
        <v>322</v>
      </c>
      <c r="C73" s="63" t="s">
        <v>321</v>
      </c>
      <c r="D73" s="44"/>
      <c r="E73" s="45">
        <f>E74+E78</f>
        <v>23640.9</v>
      </c>
    </row>
    <row r="74" spans="1:5" ht="37.5">
      <c r="A74" s="48"/>
      <c r="B74" s="40" t="s">
        <v>323</v>
      </c>
      <c r="C74" s="63" t="s">
        <v>332</v>
      </c>
      <c r="D74" s="44"/>
      <c r="E74" s="45">
        <f>SUM(E75:E77)</f>
        <v>16158.5</v>
      </c>
    </row>
    <row r="75" spans="1:5" ht="93.75">
      <c r="A75" s="48"/>
      <c r="B75" s="37" t="s">
        <v>74</v>
      </c>
      <c r="C75" s="63" t="s">
        <v>332</v>
      </c>
      <c r="D75" s="44" t="s">
        <v>75</v>
      </c>
      <c r="E75" s="45">
        <f>'Приложение 7'!H177</f>
        <v>13507.5</v>
      </c>
    </row>
    <row r="76" spans="1:5" ht="37.5">
      <c r="A76" s="48"/>
      <c r="B76" s="38" t="s">
        <v>199</v>
      </c>
      <c r="C76" s="63" t="s">
        <v>332</v>
      </c>
      <c r="D76" s="44" t="s">
        <v>77</v>
      </c>
      <c r="E76" s="45">
        <f>'Приложение 7'!H178</f>
        <v>2591</v>
      </c>
    </row>
    <row r="77" spans="1:5">
      <c r="A77" s="48"/>
      <c r="B77" s="38" t="s">
        <v>78</v>
      </c>
      <c r="C77" s="63" t="s">
        <v>332</v>
      </c>
      <c r="D77" s="44" t="s">
        <v>79</v>
      </c>
      <c r="E77" s="45">
        <f>'Приложение 7'!H179</f>
        <v>60</v>
      </c>
    </row>
    <row r="78" spans="1:5" ht="56.25">
      <c r="A78" s="48"/>
      <c r="B78" s="37" t="s">
        <v>382</v>
      </c>
      <c r="C78" s="63" t="s">
        <v>333</v>
      </c>
      <c r="D78" s="44"/>
      <c r="E78" s="45">
        <f>E79</f>
        <v>7482.4</v>
      </c>
    </row>
    <row r="79" spans="1:5" ht="37.5">
      <c r="A79" s="48"/>
      <c r="B79" s="37" t="s">
        <v>76</v>
      </c>
      <c r="C79" s="63" t="s">
        <v>333</v>
      </c>
      <c r="D79" s="44" t="s">
        <v>77</v>
      </c>
      <c r="E79" s="45">
        <f>'Приложение 7'!H181</f>
        <v>7482.4</v>
      </c>
    </row>
    <row r="80" spans="1:5" ht="40.5" customHeight="1">
      <c r="A80" s="48"/>
      <c r="B80" s="141" t="s">
        <v>324</v>
      </c>
      <c r="C80" s="143" t="s">
        <v>325</v>
      </c>
      <c r="D80" s="44"/>
      <c r="E80" s="45">
        <f>E82</f>
        <v>250</v>
      </c>
    </row>
    <row r="81" spans="1:5" ht="56.25">
      <c r="A81" s="48"/>
      <c r="B81" s="141" t="s">
        <v>375</v>
      </c>
      <c r="C81" s="143" t="s">
        <v>326</v>
      </c>
      <c r="D81" s="44"/>
      <c r="E81" s="45">
        <f>E82</f>
        <v>250</v>
      </c>
    </row>
    <row r="82" spans="1:5" ht="37.5">
      <c r="A82" s="48"/>
      <c r="B82" s="38" t="s">
        <v>199</v>
      </c>
      <c r="C82" s="63" t="s">
        <v>326</v>
      </c>
      <c r="D82" s="44" t="s">
        <v>77</v>
      </c>
      <c r="E82" s="45">
        <f>'Приложение 7'!H184</f>
        <v>250</v>
      </c>
    </row>
    <row r="83" spans="1:5" ht="60.75" customHeight="1">
      <c r="A83" s="41">
        <v>6</v>
      </c>
      <c r="B83" s="39" t="s">
        <v>109</v>
      </c>
      <c r="C83" s="64" t="s">
        <v>155</v>
      </c>
      <c r="D83" s="49"/>
      <c r="E83" s="43">
        <f>E84</f>
        <v>220</v>
      </c>
    </row>
    <row r="84" spans="1:5" ht="75" customHeight="1">
      <c r="A84" s="48"/>
      <c r="B84" s="37" t="s">
        <v>373</v>
      </c>
      <c r="C84" s="64" t="s">
        <v>156</v>
      </c>
      <c r="D84" s="49"/>
      <c r="E84" s="43">
        <f>E86</f>
        <v>220</v>
      </c>
    </row>
    <row r="85" spans="1:5" ht="62.25" customHeight="1">
      <c r="A85" s="48"/>
      <c r="B85" s="37" t="s">
        <v>334</v>
      </c>
      <c r="C85" s="63" t="s">
        <v>335</v>
      </c>
      <c r="D85" s="49"/>
      <c r="E85" s="45">
        <f>E86</f>
        <v>220</v>
      </c>
    </row>
    <row r="86" spans="1:5" ht="81.75" customHeight="1">
      <c r="A86" s="48"/>
      <c r="B86" s="37" t="s">
        <v>374</v>
      </c>
      <c r="C86" s="63" t="s">
        <v>336</v>
      </c>
      <c r="D86" s="44"/>
      <c r="E86" s="45">
        <f>E87</f>
        <v>220</v>
      </c>
    </row>
    <row r="87" spans="1:5" ht="37.5">
      <c r="A87" s="48"/>
      <c r="B87" s="38" t="s">
        <v>199</v>
      </c>
      <c r="C87" s="63" t="s">
        <v>336</v>
      </c>
      <c r="D87" s="44" t="s">
        <v>77</v>
      </c>
      <c r="E87" s="45">
        <f>'Приложение 7'!H209</f>
        <v>220</v>
      </c>
    </row>
    <row r="88" spans="1:5" ht="63" customHeight="1">
      <c r="A88" s="41">
        <v>7</v>
      </c>
      <c r="B88" s="46" t="s">
        <v>337</v>
      </c>
      <c r="C88" s="64" t="s">
        <v>132</v>
      </c>
      <c r="D88" s="49"/>
      <c r="E88" s="43">
        <f>E89</f>
        <v>10</v>
      </c>
    </row>
    <row r="89" spans="1:5" ht="21.75" customHeight="1">
      <c r="A89" s="48"/>
      <c r="B89" s="141" t="s">
        <v>92</v>
      </c>
      <c r="C89" s="64" t="s">
        <v>133</v>
      </c>
      <c r="D89" s="49"/>
      <c r="E89" s="43">
        <f>E91</f>
        <v>10</v>
      </c>
    </row>
    <row r="90" spans="1:5">
      <c r="A90" s="48"/>
      <c r="B90" s="141" t="s">
        <v>340</v>
      </c>
      <c r="C90" s="63" t="s">
        <v>338</v>
      </c>
      <c r="D90" s="49"/>
      <c r="E90" s="45">
        <f>E91</f>
        <v>10</v>
      </c>
    </row>
    <row r="91" spans="1:5" ht="42.75" customHeight="1">
      <c r="A91" s="48"/>
      <c r="B91" s="38" t="s">
        <v>341</v>
      </c>
      <c r="C91" s="63" t="s">
        <v>339</v>
      </c>
      <c r="D91" s="44"/>
      <c r="E91" s="45">
        <f>E92</f>
        <v>10</v>
      </c>
    </row>
    <row r="92" spans="1:5" ht="39.75" customHeight="1">
      <c r="A92" s="48"/>
      <c r="B92" s="38" t="s">
        <v>199</v>
      </c>
      <c r="C92" s="63" t="s">
        <v>339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116</v>
      </c>
      <c r="C93" s="64" t="s">
        <v>117</v>
      </c>
      <c r="D93" s="44"/>
      <c r="E93" s="43">
        <f>E94+E98</f>
        <v>20</v>
      </c>
    </row>
    <row r="94" spans="1:5" ht="58.5" customHeight="1">
      <c r="A94" s="48"/>
      <c r="B94" s="36" t="s">
        <v>342</v>
      </c>
      <c r="C94" s="63" t="s">
        <v>118</v>
      </c>
      <c r="D94" s="44"/>
      <c r="E94" s="45">
        <f>E96</f>
        <v>15</v>
      </c>
    </row>
    <row r="95" spans="1:5" ht="78" customHeight="1">
      <c r="A95" s="48"/>
      <c r="B95" s="36" t="s">
        <v>344</v>
      </c>
      <c r="C95" s="63" t="s">
        <v>343</v>
      </c>
      <c r="D95" s="44"/>
      <c r="E95" s="45">
        <f>E96</f>
        <v>15</v>
      </c>
    </row>
    <row r="96" spans="1:5" ht="37.5">
      <c r="A96" s="48"/>
      <c r="B96" s="36" t="s">
        <v>80</v>
      </c>
      <c r="C96" s="63" t="s">
        <v>345</v>
      </c>
      <c r="D96" s="44"/>
      <c r="E96" s="45">
        <f>E97</f>
        <v>15</v>
      </c>
    </row>
    <row r="97" spans="1:5" ht="39.75" customHeight="1">
      <c r="A97" s="48"/>
      <c r="B97" s="38" t="s">
        <v>199</v>
      </c>
      <c r="C97" s="63" t="s">
        <v>345</v>
      </c>
      <c r="D97" s="44" t="s">
        <v>77</v>
      </c>
      <c r="E97" s="45">
        <f>'Приложение 7'!H155</f>
        <v>15</v>
      </c>
    </row>
    <row r="98" spans="1:5" ht="21" customHeight="1">
      <c r="A98" s="48"/>
      <c r="B98" s="50" t="s">
        <v>81</v>
      </c>
      <c r="C98" s="63" t="s">
        <v>167</v>
      </c>
      <c r="D98" s="49"/>
      <c r="E98" s="45">
        <f>E99</f>
        <v>5</v>
      </c>
    </row>
    <row r="99" spans="1:5">
      <c r="A99" s="48"/>
      <c r="B99" s="50" t="s">
        <v>82</v>
      </c>
      <c r="C99" s="63" t="s">
        <v>168</v>
      </c>
      <c r="D99" s="44"/>
      <c r="E99" s="45">
        <f>E100</f>
        <v>5</v>
      </c>
    </row>
    <row r="100" spans="1:5" ht="37.5">
      <c r="A100" s="48"/>
      <c r="B100" s="38" t="s">
        <v>199</v>
      </c>
      <c r="C100" s="63" t="s">
        <v>168</v>
      </c>
      <c r="D100" s="44" t="s">
        <v>77</v>
      </c>
      <c r="E100" s="45">
        <f>'Приложение 7'!H158</f>
        <v>5</v>
      </c>
    </row>
    <row r="101" spans="1:5" ht="55.5" customHeight="1">
      <c r="A101" s="41">
        <v>9</v>
      </c>
      <c r="B101" s="39" t="s">
        <v>110</v>
      </c>
      <c r="C101" s="64" t="s">
        <v>144</v>
      </c>
      <c r="D101" s="49"/>
      <c r="E101" s="43">
        <f>E102</f>
        <v>72</v>
      </c>
    </row>
    <row r="102" spans="1:5" ht="58.5" customHeight="1">
      <c r="A102" s="48"/>
      <c r="B102" s="37" t="s">
        <v>346</v>
      </c>
      <c r="C102" s="63" t="s">
        <v>145</v>
      </c>
      <c r="D102" s="49"/>
      <c r="E102" s="45">
        <f>E104</f>
        <v>72</v>
      </c>
    </row>
    <row r="103" spans="1:5" ht="41.25" customHeight="1">
      <c r="A103" s="48"/>
      <c r="B103" s="37" t="s">
        <v>348</v>
      </c>
      <c r="C103" s="63" t="s">
        <v>347</v>
      </c>
      <c r="D103" s="49"/>
      <c r="E103" s="45">
        <f>E104</f>
        <v>72</v>
      </c>
    </row>
    <row r="104" spans="1:5" ht="59.25" customHeight="1">
      <c r="A104" s="48"/>
      <c r="B104" s="37" t="s">
        <v>349</v>
      </c>
      <c r="C104" s="63" t="s">
        <v>350</v>
      </c>
      <c r="D104" s="44"/>
      <c r="E104" s="45">
        <f>SUM(E105:E106)</f>
        <v>72</v>
      </c>
    </row>
    <row r="105" spans="1:5" ht="37.5">
      <c r="A105" s="48"/>
      <c r="B105" s="38" t="s">
        <v>199</v>
      </c>
      <c r="C105" s="63" t="s">
        <v>350</v>
      </c>
      <c r="D105" s="44" t="s">
        <v>77</v>
      </c>
      <c r="E105" s="45">
        <f>'Приложение 7'!H169</f>
        <v>10</v>
      </c>
    </row>
    <row r="106" spans="1:5" ht="39.75" customHeight="1">
      <c r="A106" s="48"/>
      <c r="B106" s="38" t="s">
        <v>398</v>
      </c>
      <c r="C106" s="63" t="s">
        <v>350</v>
      </c>
      <c r="D106" s="44" t="s">
        <v>397</v>
      </c>
      <c r="E106" s="45">
        <f>'Приложение 7'!H170</f>
        <v>62</v>
      </c>
    </row>
    <row r="107" spans="1:5" ht="60" customHeight="1">
      <c r="A107" s="41">
        <v>10</v>
      </c>
      <c r="B107" s="39" t="s">
        <v>111</v>
      </c>
      <c r="C107" s="64" t="s">
        <v>157</v>
      </c>
      <c r="D107" s="49"/>
      <c r="E107" s="43">
        <f>E108</f>
        <v>100</v>
      </c>
    </row>
    <row r="108" spans="1:5" ht="63" customHeight="1">
      <c r="A108" s="48"/>
      <c r="B108" s="37" t="s">
        <v>351</v>
      </c>
      <c r="C108" s="63" t="s">
        <v>158</v>
      </c>
      <c r="D108" s="44"/>
      <c r="E108" s="45">
        <f>E110</f>
        <v>100</v>
      </c>
    </row>
    <row r="109" spans="1:5" ht="56.25">
      <c r="A109" s="48"/>
      <c r="B109" s="145" t="s">
        <v>352</v>
      </c>
      <c r="C109" s="63" t="s">
        <v>388</v>
      </c>
      <c r="D109" s="44"/>
      <c r="E109" s="45"/>
    </row>
    <row r="110" spans="1:5" ht="37.5">
      <c r="A110" s="48"/>
      <c r="B110" s="145" t="s">
        <v>100</v>
      </c>
      <c r="C110" s="63" t="s">
        <v>353</v>
      </c>
      <c r="D110" s="44"/>
      <c r="E110" s="45">
        <f>E111</f>
        <v>100</v>
      </c>
    </row>
    <row r="111" spans="1:5" ht="41.25" customHeight="1">
      <c r="A111" s="48"/>
      <c r="B111" s="38" t="s">
        <v>199</v>
      </c>
      <c r="C111" s="63" t="s">
        <v>353</v>
      </c>
      <c r="D111" s="44" t="s">
        <v>77</v>
      </c>
      <c r="E111" s="45">
        <f>'Приложение 7'!H53</f>
        <v>100</v>
      </c>
    </row>
    <row r="112" spans="1:5" ht="78" customHeight="1">
      <c r="A112" s="41">
        <v>11</v>
      </c>
      <c r="B112" s="39" t="s">
        <v>159</v>
      </c>
      <c r="C112" s="49" t="s">
        <v>119</v>
      </c>
      <c r="D112" s="49"/>
      <c r="E112" s="43">
        <f>E113</f>
        <v>650</v>
      </c>
    </row>
    <row r="113" spans="1:5" ht="77.25" customHeight="1">
      <c r="A113" s="48"/>
      <c r="B113" s="37" t="s">
        <v>354</v>
      </c>
      <c r="C113" s="44" t="s">
        <v>120</v>
      </c>
      <c r="D113" s="49"/>
      <c r="E113" s="45">
        <f>E115</f>
        <v>650</v>
      </c>
    </row>
    <row r="114" spans="1:5" ht="36" customHeight="1">
      <c r="A114" s="48"/>
      <c r="B114" s="37" t="s">
        <v>356</v>
      </c>
      <c r="C114" s="44" t="s">
        <v>357</v>
      </c>
      <c r="D114" s="49"/>
      <c r="E114" s="45">
        <f>E115</f>
        <v>650</v>
      </c>
    </row>
    <row r="115" spans="1:5">
      <c r="A115" s="48"/>
      <c r="B115" s="37" t="s">
        <v>121</v>
      </c>
      <c r="C115" s="63" t="s">
        <v>355</v>
      </c>
      <c r="D115" s="44"/>
      <c r="E115" s="45">
        <f>E116</f>
        <v>650</v>
      </c>
    </row>
    <row r="116" spans="1:5" ht="37.5">
      <c r="A116" s="48"/>
      <c r="B116" s="38" t="s">
        <v>199</v>
      </c>
      <c r="C116" s="63" t="s">
        <v>355</v>
      </c>
      <c r="D116" s="44" t="s">
        <v>77</v>
      </c>
      <c r="E116" s="45">
        <f>'Приложение 7'!H58</f>
        <v>650</v>
      </c>
    </row>
    <row r="117" spans="1:5" ht="81.75" customHeight="1">
      <c r="A117" s="41">
        <v>12</v>
      </c>
      <c r="B117" s="39" t="s">
        <v>377</v>
      </c>
      <c r="C117" s="64" t="s">
        <v>114</v>
      </c>
      <c r="D117" s="44"/>
      <c r="E117" s="43">
        <f>E118+E121+E125+E142+E146+E139</f>
        <v>15791.6</v>
      </c>
    </row>
    <row r="118" spans="1:5" ht="40.5" customHeight="1">
      <c r="A118" s="41"/>
      <c r="B118" s="37" t="s">
        <v>358</v>
      </c>
      <c r="C118" s="64" t="s">
        <v>112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63" t="s">
        <v>162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63" t="s">
        <v>162</v>
      </c>
      <c r="D120" s="47" t="s">
        <v>75</v>
      </c>
      <c r="E120" s="45">
        <f>'Приложение 7'!H25</f>
        <v>843.4</v>
      </c>
    </row>
    <row r="121" spans="1:5" ht="39.75" customHeight="1">
      <c r="A121" s="41"/>
      <c r="B121" s="141" t="s">
        <v>359</v>
      </c>
      <c r="C121" s="64" t="s">
        <v>160</v>
      </c>
      <c r="D121" s="44"/>
      <c r="E121" s="43">
        <f>E123</f>
        <v>78</v>
      </c>
    </row>
    <row r="122" spans="1:5" ht="42" customHeight="1">
      <c r="A122" s="41"/>
      <c r="B122" s="141" t="s">
        <v>360</v>
      </c>
      <c r="C122" s="63" t="s">
        <v>161</v>
      </c>
      <c r="D122" s="44"/>
      <c r="E122" s="45">
        <f>E123</f>
        <v>78</v>
      </c>
    </row>
    <row r="123" spans="1:5" ht="42" customHeight="1">
      <c r="A123" s="41"/>
      <c r="B123" s="37" t="s">
        <v>202</v>
      </c>
      <c r="C123" s="63" t="s">
        <v>203</v>
      </c>
      <c r="D123" s="44"/>
      <c r="E123" s="45">
        <f>E124</f>
        <v>78</v>
      </c>
    </row>
    <row r="124" spans="1:5" ht="24.75" customHeight="1">
      <c r="A124" s="48"/>
      <c r="B124" s="37" t="s">
        <v>72</v>
      </c>
      <c r="C124" s="63" t="s">
        <v>203</v>
      </c>
      <c r="D124" s="44" t="s">
        <v>73</v>
      </c>
      <c r="E124" s="45">
        <f>'Приложение 7'!H18</f>
        <v>78</v>
      </c>
    </row>
    <row r="125" spans="1:5" ht="37.5">
      <c r="A125" s="48"/>
      <c r="B125" s="37" t="s">
        <v>115</v>
      </c>
      <c r="C125" s="64" t="s">
        <v>163</v>
      </c>
      <c r="D125" s="44"/>
      <c r="E125" s="43">
        <f>E126+E130+E135+E137+E133</f>
        <v>8106.8</v>
      </c>
    </row>
    <row r="126" spans="1:5" ht="37.5">
      <c r="A126" s="48"/>
      <c r="B126" s="37" t="s">
        <v>45</v>
      </c>
      <c r="C126" s="63" t="s">
        <v>164</v>
      </c>
      <c r="D126" s="44"/>
      <c r="E126" s="45">
        <f>SUM(E127:E129)</f>
        <v>6975.5999999999995</v>
      </c>
    </row>
    <row r="127" spans="1:5" ht="93.75">
      <c r="A127" s="41"/>
      <c r="B127" s="37" t="s">
        <v>74</v>
      </c>
      <c r="C127" s="63" t="s">
        <v>164</v>
      </c>
      <c r="D127" s="44" t="s">
        <v>75</v>
      </c>
      <c r="E127" s="45">
        <f>'Приложение 7'!H30</f>
        <v>6016.7</v>
      </c>
    </row>
    <row r="128" spans="1:5" ht="37.5">
      <c r="A128" s="48"/>
      <c r="B128" s="38" t="s">
        <v>199</v>
      </c>
      <c r="C128" s="63" t="s">
        <v>164</v>
      </c>
      <c r="D128" s="44" t="s">
        <v>77</v>
      </c>
      <c r="E128" s="45">
        <f>'Приложение 7'!H31</f>
        <v>858.9</v>
      </c>
    </row>
    <row r="129" spans="1:5">
      <c r="A129" s="48"/>
      <c r="B129" s="38" t="s">
        <v>78</v>
      </c>
      <c r="C129" s="63" t="s">
        <v>164</v>
      </c>
      <c r="D129" s="44" t="s">
        <v>79</v>
      </c>
      <c r="E129" s="45">
        <f>'Приложение 7'!H32</f>
        <v>100</v>
      </c>
    </row>
    <row r="130" spans="1:5" ht="37.5">
      <c r="A130" s="48"/>
      <c r="B130" s="40" t="s">
        <v>122</v>
      </c>
      <c r="C130" s="63" t="s">
        <v>169</v>
      </c>
      <c r="D130" s="44"/>
      <c r="E130" s="45">
        <f>SUM(E131:E132)</f>
        <v>556</v>
      </c>
    </row>
    <row r="131" spans="1:5" ht="24.75" customHeight="1">
      <c r="A131" s="48"/>
      <c r="B131" s="38" t="s">
        <v>98</v>
      </c>
      <c r="C131" s="63" t="s">
        <v>169</v>
      </c>
      <c r="D131" s="44" t="s">
        <v>99</v>
      </c>
      <c r="E131" s="45">
        <f>'Приложение 7'!H62</f>
        <v>456</v>
      </c>
    </row>
    <row r="132" spans="1:5" ht="24.75" customHeight="1">
      <c r="A132" s="48"/>
      <c r="B132" s="38" t="s">
        <v>78</v>
      </c>
      <c r="C132" s="48" t="s">
        <v>169</v>
      </c>
      <c r="D132" s="44" t="s">
        <v>79</v>
      </c>
      <c r="E132" s="45">
        <v>100</v>
      </c>
    </row>
    <row r="133" spans="1:5" ht="39.75" customHeight="1">
      <c r="A133" s="48"/>
      <c r="B133" s="38" t="s">
        <v>205</v>
      </c>
      <c r="C133" s="48" t="s">
        <v>204</v>
      </c>
      <c r="D133" s="44"/>
      <c r="E133" s="45">
        <f>E134</f>
        <v>77</v>
      </c>
    </row>
    <row r="134" spans="1:5" ht="24.75" customHeight="1">
      <c r="A134" s="48"/>
      <c r="B134" s="37" t="s">
        <v>72</v>
      </c>
      <c r="C134" s="48" t="s">
        <v>204</v>
      </c>
      <c r="D134" s="44" t="s">
        <v>73</v>
      </c>
      <c r="E134" s="45">
        <f>'Приложение 7'!H34</f>
        <v>77</v>
      </c>
    </row>
    <row r="135" spans="1:5" ht="44.25" customHeight="1">
      <c r="A135" s="48"/>
      <c r="B135" s="37" t="s">
        <v>51</v>
      </c>
      <c r="C135" s="63" t="s">
        <v>170</v>
      </c>
      <c r="D135" s="44"/>
      <c r="E135" s="45">
        <f>E136</f>
        <v>490.6</v>
      </c>
    </row>
    <row r="136" spans="1:5" ht="93.75">
      <c r="A136" s="48"/>
      <c r="B136" s="37" t="s">
        <v>74</v>
      </c>
      <c r="C136" s="63" t="s">
        <v>170</v>
      </c>
      <c r="D136" s="44" t="s">
        <v>75</v>
      </c>
      <c r="E136" s="45">
        <f>'Приложение 7'!H75</f>
        <v>490.6</v>
      </c>
    </row>
    <row r="137" spans="1:5" ht="60" customHeight="1">
      <c r="A137" s="41"/>
      <c r="B137" s="141" t="s">
        <v>361</v>
      </c>
      <c r="C137" s="63" t="s">
        <v>165</v>
      </c>
      <c r="D137" s="44"/>
      <c r="E137" s="45">
        <f>E138</f>
        <v>7.6</v>
      </c>
    </row>
    <row r="138" spans="1:5" ht="37.5">
      <c r="A138" s="41"/>
      <c r="B138" s="38" t="s">
        <v>199</v>
      </c>
      <c r="C138" s="63" t="s">
        <v>165</v>
      </c>
      <c r="D138" s="44" t="s">
        <v>77</v>
      </c>
      <c r="E138" s="45">
        <f>'[1]Приложение 8'!H34</f>
        <v>7.6</v>
      </c>
    </row>
    <row r="139" spans="1:5" ht="19.5" customHeight="1">
      <c r="A139" s="41"/>
      <c r="B139" s="36" t="s">
        <v>363</v>
      </c>
      <c r="C139" s="64" t="s">
        <v>362</v>
      </c>
      <c r="D139" s="49"/>
      <c r="E139" s="43">
        <f>E140</f>
        <v>678.3</v>
      </c>
    </row>
    <row r="140" spans="1:5" ht="37.5">
      <c r="A140" s="41"/>
      <c r="B140" s="141" t="s">
        <v>364</v>
      </c>
      <c r="C140" s="63" t="s">
        <v>383</v>
      </c>
      <c r="D140" s="44"/>
      <c r="E140" s="45">
        <f>E141</f>
        <v>678.3</v>
      </c>
    </row>
    <row r="141" spans="1:5">
      <c r="A141" s="41"/>
      <c r="B141" s="38" t="s">
        <v>78</v>
      </c>
      <c r="C141" s="63" t="s">
        <v>383</v>
      </c>
      <c r="D141" s="44" t="s">
        <v>79</v>
      </c>
      <c r="E141" s="45">
        <f>'Приложение 7'!H41</f>
        <v>678.3</v>
      </c>
    </row>
    <row r="142" spans="1:5" ht="56.25">
      <c r="A142" s="41"/>
      <c r="B142" s="37" t="s">
        <v>368</v>
      </c>
      <c r="C142" s="64" t="s">
        <v>367</v>
      </c>
      <c r="D142" s="44"/>
      <c r="E142" s="43">
        <f>E145</f>
        <v>100</v>
      </c>
    </row>
    <row r="143" spans="1:5">
      <c r="A143" s="41"/>
      <c r="B143" s="40" t="s">
        <v>166</v>
      </c>
      <c r="C143" s="63" t="s">
        <v>370</v>
      </c>
      <c r="D143" s="44"/>
      <c r="E143" s="45">
        <f>E144</f>
        <v>100</v>
      </c>
    </row>
    <row r="144" spans="1:5" ht="37.5">
      <c r="A144" s="41"/>
      <c r="B144" s="37" t="s">
        <v>369</v>
      </c>
      <c r="C144" s="63" t="s">
        <v>371</v>
      </c>
      <c r="D144" s="44"/>
      <c r="E144" s="45">
        <f>E145</f>
        <v>100</v>
      </c>
    </row>
    <row r="145" spans="1:5">
      <c r="A145" s="41"/>
      <c r="B145" s="38" t="s">
        <v>78</v>
      </c>
      <c r="C145" s="63" t="s">
        <v>371</v>
      </c>
      <c r="D145" s="44" t="s">
        <v>79</v>
      </c>
      <c r="E145" s="45">
        <f>'Приложение 7'!H47</f>
        <v>100</v>
      </c>
    </row>
    <row r="146" spans="1:5" ht="57" customHeight="1">
      <c r="A146" s="41"/>
      <c r="B146" s="145" t="s">
        <v>365</v>
      </c>
      <c r="C146" s="64" t="s">
        <v>183</v>
      </c>
      <c r="D146" s="49"/>
      <c r="E146" s="43">
        <f>E147</f>
        <v>5985.1</v>
      </c>
    </row>
    <row r="147" spans="1:5" ht="83.25" customHeight="1">
      <c r="A147" s="41"/>
      <c r="B147" s="38" t="s">
        <v>366</v>
      </c>
      <c r="C147" s="63" t="s">
        <v>184</v>
      </c>
      <c r="D147" s="44"/>
      <c r="E147" s="45">
        <f>E148</f>
        <v>5985.1</v>
      </c>
    </row>
    <row r="148" spans="1:5" ht="41.25" customHeight="1">
      <c r="A148" s="41"/>
      <c r="B148" s="38" t="s">
        <v>323</v>
      </c>
      <c r="C148" s="63" t="s">
        <v>185</v>
      </c>
      <c r="D148" s="44"/>
      <c r="E148" s="45">
        <f>SUM(E149:E151)</f>
        <v>5985.1</v>
      </c>
    </row>
    <row r="149" spans="1:5" ht="100.5" customHeight="1">
      <c r="A149" s="41"/>
      <c r="B149" s="37" t="s">
        <v>74</v>
      </c>
      <c r="C149" s="63" t="s">
        <v>185</v>
      </c>
      <c r="D149" s="44" t="s">
        <v>75</v>
      </c>
      <c r="E149" s="45">
        <f>'Приложение 7'!H67</f>
        <v>5243.5</v>
      </c>
    </row>
    <row r="150" spans="1:5" ht="41.25" customHeight="1">
      <c r="A150" s="41"/>
      <c r="B150" s="38" t="s">
        <v>199</v>
      </c>
      <c r="C150" s="63" t="s">
        <v>185</v>
      </c>
      <c r="D150" s="44" t="s">
        <v>77</v>
      </c>
      <c r="E150" s="45">
        <f>'Приложение 7'!H68+15</f>
        <v>711.6</v>
      </c>
    </row>
    <row r="151" spans="1:5" ht="22.5" customHeight="1">
      <c r="A151" s="41"/>
      <c r="B151" s="38" t="s">
        <v>78</v>
      </c>
      <c r="C151" s="63" t="s">
        <v>185</v>
      </c>
      <c r="D151" s="44" t="s">
        <v>79</v>
      </c>
      <c r="E151" s="45">
        <f>'Приложение 7'!H69</f>
        <v>30</v>
      </c>
    </row>
    <row r="152" spans="1:5">
      <c r="A152" s="41">
        <v>13</v>
      </c>
      <c r="B152" s="46" t="s">
        <v>186</v>
      </c>
      <c r="C152" s="64" t="s">
        <v>187</v>
      </c>
      <c r="D152" s="49"/>
      <c r="E152" s="43">
        <f>E153</f>
        <v>15</v>
      </c>
    </row>
    <row r="153" spans="1:5" ht="37.5">
      <c r="A153" s="48"/>
      <c r="B153" s="38" t="s">
        <v>188</v>
      </c>
      <c r="C153" s="63" t="s">
        <v>189</v>
      </c>
      <c r="D153" s="49"/>
      <c r="E153" s="45">
        <f>E154</f>
        <v>15</v>
      </c>
    </row>
    <row r="154" spans="1:5">
      <c r="A154" s="48"/>
      <c r="B154" s="38" t="s">
        <v>190</v>
      </c>
      <c r="C154" s="63" t="s">
        <v>191</v>
      </c>
      <c r="D154" s="44"/>
      <c r="E154" s="45">
        <f>E155</f>
        <v>15</v>
      </c>
    </row>
    <row r="155" spans="1:5" ht="37.5">
      <c r="A155" s="48"/>
      <c r="B155" s="38" t="s">
        <v>192</v>
      </c>
      <c r="C155" s="63" t="s">
        <v>191</v>
      </c>
      <c r="D155" s="44" t="s">
        <v>193</v>
      </c>
      <c r="E155" s="45">
        <f>'Приложение 7'!H210</f>
        <v>15</v>
      </c>
    </row>
    <row r="156" spans="1:5" ht="37.5">
      <c r="A156" s="41">
        <v>14</v>
      </c>
      <c r="B156" s="46" t="s">
        <v>211</v>
      </c>
      <c r="C156" s="41" t="s">
        <v>212</v>
      </c>
      <c r="D156" s="44"/>
      <c r="E156" s="43">
        <f>E157</f>
        <v>220</v>
      </c>
    </row>
    <row r="157" spans="1:5">
      <c r="A157" s="48" t="s">
        <v>63</v>
      </c>
      <c r="B157" s="38" t="s">
        <v>207</v>
      </c>
      <c r="C157" s="48" t="s">
        <v>208</v>
      </c>
      <c r="D157" s="44"/>
      <c r="E157" s="45">
        <f>E158</f>
        <v>220</v>
      </c>
    </row>
    <row r="158" spans="1:5" ht="37.5">
      <c r="A158" s="48"/>
      <c r="B158" s="38" t="s">
        <v>209</v>
      </c>
      <c r="C158" s="48" t="s">
        <v>210</v>
      </c>
      <c r="D158" s="44"/>
      <c r="E158" s="45">
        <f>E159</f>
        <v>220</v>
      </c>
    </row>
    <row r="159" spans="1:5" ht="37.5">
      <c r="A159" s="48"/>
      <c r="B159" s="38" t="s">
        <v>199</v>
      </c>
      <c r="C159" s="48" t="s">
        <v>210</v>
      </c>
      <c r="D159" s="44" t="s">
        <v>77</v>
      </c>
      <c r="E159" s="45">
        <f>'Приложение 7'!H189</f>
        <v>220</v>
      </c>
    </row>
    <row r="160" spans="1:5">
      <c r="A160" s="71"/>
      <c r="B160" s="72"/>
      <c r="C160" s="73"/>
      <c r="D160" s="74"/>
      <c r="E160" s="75"/>
    </row>
    <row r="162" spans="2:6">
      <c r="B162" s="33" t="s">
        <v>182</v>
      </c>
      <c r="C162" s="33"/>
      <c r="D162" s="33"/>
      <c r="E162" s="33"/>
      <c r="F162"/>
    </row>
    <row r="163" spans="2:6">
      <c r="B163" s="67" t="s">
        <v>179</v>
      </c>
      <c r="C163" s="67"/>
      <c r="D163" s="67"/>
      <c r="E163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1"/>
  <sheetViews>
    <sheetView topLeftCell="A61" zoomScale="75" workbookViewId="0">
      <selection activeCell="F63" sqref="F63:H63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420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395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288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359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360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H20+H70+H76+H94+H118+H149+H171+H190+H203+H210</f>
        <v>78295.899999999994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15958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377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358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7060.2</v>
      </c>
    </row>
    <row r="27" spans="1:8" ht="79.5" customHeight="1">
      <c r="A27" s="48"/>
      <c r="B27" s="36" t="s">
        <v>377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7060.2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7060.2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6975.5999999999995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858.9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100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361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291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678.3</v>
      </c>
    </row>
    <row r="38" spans="1:8" ht="78.75" customHeight="1">
      <c r="A38" s="48"/>
      <c r="B38" s="36" t="s">
        <v>377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678.3</v>
      </c>
    </row>
    <row r="39" spans="1:8" ht="23.25" customHeight="1">
      <c r="A39" s="48"/>
      <c r="B39" s="36" t="s">
        <v>363</v>
      </c>
      <c r="C39" s="38">
        <v>992</v>
      </c>
      <c r="D39" s="47" t="s">
        <v>13</v>
      </c>
      <c r="E39" s="47" t="s">
        <v>38</v>
      </c>
      <c r="F39" s="63" t="s">
        <v>362</v>
      </c>
      <c r="G39" s="44"/>
      <c r="H39" s="139">
        <f>H40</f>
        <v>678.3</v>
      </c>
    </row>
    <row r="40" spans="1:8" ht="42.75" customHeight="1">
      <c r="A40" s="48"/>
      <c r="B40" s="141" t="s">
        <v>364</v>
      </c>
      <c r="C40" s="38">
        <v>992</v>
      </c>
      <c r="D40" s="47" t="s">
        <v>13</v>
      </c>
      <c r="E40" s="47" t="s">
        <v>38</v>
      </c>
      <c r="F40" s="63" t="s">
        <v>383</v>
      </c>
      <c r="G40" s="44"/>
      <c r="H40" s="139">
        <f>H41</f>
        <v>678.3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383</v>
      </c>
      <c r="G41" s="44" t="s">
        <v>79</v>
      </c>
      <c r="H41" s="139">
        <v>678.3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377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368</v>
      </c>
      <c r="C44" s="50">
        <v>992</v>
      </c>
      <c r="D44" s="78">
        <v>1</v>
      </c>
      <c r="E44" s="78">
        <v>11</v>
      </c>
      <c r="F44" s="63" t="s">
        <v>367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370</v>
      </c>
      <c r="G45" s="44"/>
      <c r="H45" s="45">
        <v>100</v>
      </c>
    </row>
    <row r="46" spans="1:8" ht="38.25" customHeight="1">
      <c r="A46" s="48"/>
      <c r="B46" s="37" t="s">
        <v>369</v>
      </c>
      <c r="C46" s="36">
        <v>992</v>
      </c>
      <c r="D46" s="44" t="s">
        <v>13</v>
      </c>
      <c r="E46" s="44" t="s">
        <v>31</v>
      </c>
      <c r="F46" s="63" t="s">
        <v>371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371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7276.1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351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352</v>
      </c>
      <c r="C51" s="36">
        <v>992</v>
      </c>
      <c r="D51" s="44" t="s">
        <v>13</v>
      </c>
      <c r="E51" s="44" t="s">
        <v>32</v>
      </c>
      <c r="F51" s="63" t="s">
        <v>388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353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353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650</v>
      </c>
    </row>
    <row r="55" spans="1:8" ht="76.5" customHeight="1">
      <c r="A55" s="48"/>
      <c r="B55" s="37" t="s">
        <v>354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>
        <f>H56</f>
        <v>650</v>
      </c>
    </row>
    <row r="56" spans="1:8" ht="45" customHeight="1">
      <c r="A56" s="48"/>
      <c r="B56" s="37" t="s">
        <v>356</v>
      </c>
      <c r="C56" s="36">
        <v>992</v>
      </c>
      <c r="D56" s="44" t="s">
        <v>13</v>
      </c>
      <c r="E56" s="44" t="s">
        <v>32</v>
      </c>
      <c r="F56" s="44" t="s">
        <v>357</v>
      </c>
      <c r="G56" s="44"/>
      <c r="H56" s="45">
        <f>H57</f>
        <v>650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355</v>
      </c>
      <c r="G57" s="44"/>
      <c r="H57" s="45">
        <f>H58</f>
        <v>650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355</v>
      </c>
      <c r="G58" s="44" t="s">
        <v>77</v>
      </c>
      <c r="H58" s="45">
        <v>650</v>
      </c>
    </row>
    <row r="59" spans="1:8" ht="75.75" customHeight="1">
      <c r="A59" s="48"/>
      <c r="B59" s="36" t="s">
        <v>377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556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556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556</v>
      </c>
    </row>
    <row r="62" spans="1:8" ht="41.25" customHeight="1">
      <c r="A62" s="48"/>
      <c r="B62" s="38" t="s">
        <v>98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99</v>
      </c>
      <c r="H62" s="45">
        <v>456</v>
      </c>
    </row>
    <row r="63" spans="1:8" ht="24" customHeight="1">
      <c r="A63" s="48"/>
      <c r="B63" s="38" t="s">
        <v>78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79</v>
      </c>
      <c r="H63" s="45">
        <v>100</v>
      </c>
    </row>
    <row r="64" spans="1:8" ht="61.5" customHeight="1">
      <c r="A64" s="48"/>
      <c r="B64" s="38" t="s">
        <v>365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5970.1</v>
      </c>
    </row>
    <row r="65" spans="1:8" ht="86.25" customHeight="1">
      <c r="A65" s="48"/>
      <c r="B65" s="38" t="s">
        <v>366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5970.1</v>
      </c>
    </row>
    <row r="66" spans="1:8" ht="42.75" customHeight="1">
      <c r="A66" s="48"/>
      <c r="B66" s="38" t="s">
        <v>323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5970.1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696.6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377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292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314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316</v>
      </c>
      <c r="C80" s="36">
        <v>992</v>
      </c>
      <c r="D80" s="44" t="s">
        <v>16</v>
      </c>
      <c r="E80" s="44" t="s">
        <v>20</v>
      </c>
      <c r="F80" s="48" t="s">
        <v>315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330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330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310</v>
      </c>
      <c r="C86" s="36">
        <v>992</v>
      </c>
      <c r="D86" s="44" t="s">
        <v>16</v>
      </c>
      <c r="E86" s="44" t="s">
        <v>175</v>
      </c>
      <c r="F86" s="48" t="s">
        <v>311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328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328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318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317</v>
      </c>
      <c r="C91" s="36">
        <v>992</v>
      </c>
      <c r="D91" s="44" t="s">
        <v>16</v>
      </c>
      <c r="E91" s="44" t="s">
        <v>175</v>
      </c>
      <c r="F91" s="44" t="s">
        <v>319</v>
      </c>
      <c r="G91" s="44"/>
      <c r="H91" s="45">
        <f>H92</f>
        <v>30</v>
      </c>
    </row>
    <row r="92" spans="1:8" ht="45" customHeight="1">
      <c r="A92" s="48"/>
      <c r="B92" s="37" t="s">
        <v>320</v>
      </c>
      <c r="C92" s="36">
        <v>992</v>
      </c>
      <c r="D92" s="44" t="s">
        <v>16</v>
      </c>
      <c r="E92" s="44" t="s">
        <v>175</v>
      </c>
      <c r="F92" s="44" t="s">
        <v>331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331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16894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16834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16834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2500</v>
      </c>
    </row>
    <row r="98" spans="1:8" s="12" customFormat="1" ht="42" customHeight="1">
      <c r="A98" s="48"/>
      <c r="B98" s="38" t="s">
        <v>313</v>
      </c>
      <c r="C98" s="36">
        <v>992</v>
      </c>
      <c r="D98" s="44" t="s">
        <v>14</v>
      </c>
      <c r="E98" s="44" t="s">
        <v>17</v>
      </c>
      <c r="F98" s="44" t="s">
        <v>312</v>
      </c>
      <c r="G98" s="44"/>
      <c r="H98" s="45">
        <f>H100</f>
        <v>2500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329</v>
      </c>
      <c r="G99" s="44"/>
      <c r="H99" s="45">
        <f>H100</f>
        <v>2500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329</v>
      </c>
      <c r="G100" s="44" t="s">
        <v>77</v>
      </c>
      <c r="H100" s="45">
        <v>2500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14334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4800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4800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5777.9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5777.9</v>
      </c>
    </row>
    <row r="106" spans="1:8" s="12" customFormat="1" ht="41.25" customHeight="1">
      <c r="A106" s="48"/>
      <c r="B106" s="38" t="s">
        <v>401</v>
      </c>
      <c r="C106" s="36">
        <v>992</v>
      </c>
      <c r="D106" s="44" t="s">
        <v>14</v>
      </c>
      <c r="E106" s="44" t="s">
        <v>17</v>
      </c>
      <c r="F106" s="48" t="s">
        <v>402</v>
      </c>
      <c r="G106" s="44"/>
      <c r="H106" s="45">
        <v>3756.1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402</v>
      </c>
      <c r="G107" s="44" t="s">
        <v>77</v>
      </c>
      <c r="H107" s="45">
        <v>3756.1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340</v>
      </c>
      <c r="C115" s="37">
        <v>992</v>
      </c>
      <c r="D115" s="44" t="s">
        <v>14</v>
      </c>
      <c r="E115" s="44" t="s">
        <v>27</v>
      </c>
      <c r="F115" s="48" t="s">
        <v>338</v>
      </c>
      <c r="G115" s="44"/>
      <c r="H115" s="45">
        <f>H116</f>
        <v>10</v>
      </c>
    </row>
    <row r="116" spans="1:8" ht="44.25" customHeight="1">
      <c r="A116" s="48"/>
      <c r="B116" s="38" t="s">
        <v>341</v>
      </c>
      <c r="C116" s="48">
        <v>992</v>
      </c>
      <c r="D116" s="44" t="s">
        <v>14</v>
      </c>
      <c r="E116" s="44" t="s">
        <v>27</v>
      </c>
      <c r="F116" s="48" t="s">
        <v>339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339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H119+H135</f>
        <v>20240.400000000005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18176.000000000004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H121+H133+H129</f>
        <v>18176.000000000004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H122</f>
        <v>15133.800000000001</v>
      </c>
    </row>
    <row r="122" spans="1:8" s="12" customFormat="1" ht="77.25" customHeight="1">
      <c r="A122" s="41"/>
      <c r="B122" s="38" t="s">
        <v>385</v>
      </c>
      <c r="C122" s="36">
        <v>992</v>
      </c>
      <c r="D122" s="44" t="s">
        <v>19</v>
      </c>
      <c r="E122" s="44" t="s">
        <v>18</v>
      </c>
      <c r="F122" s="44" t="s">
        <v>384</v>
      </c>
      <c r="G122" s="44"/>
      <c r="H122" s="45">
        <f>H124+H126+H127</f>
        <v>15133.800000000001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386</v>
      </c>
      <c r="G123" s="44"/>
      <c r="H123" s="45">
        <f>H124</f>
        <v>367.5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386</v>
      </c>
      <c r="G124" s="44" t="s">
        <v>77</v>
      </c>
      <c r="H124" s="45">
        <v>367.5</v>
      </c>
    </row>
    <row r="125" spans="1:8" ht="27" customHeight="1">
      <c r="A125" s="41"/>
      <c r="B125" s="38" t="s">
        <v>293</v>
      </c>
      <c r="C125" s="36">
        <v>992</v>
      </c>
      <c r="D125" s="44" t="s">
        <v>19</v>
      </c>
      <c r="E125" s="44" t="s">
        <v>18</v>
      </c>
      <c r="F125" s="140" t="s">
        <v>387</v>
      </c>
      <c r="G125" s="44"/>
      <c r="H125" s="139">
        <f>H126</f>
        <v>12747.1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387</v>
      </c>
      <c r="G126" s="44" t="s">
        <v>77</v>
      </c>
      <c r="H126" s="139">
        <v>12747.1</v>
      </c>
    </row>
    <row r="127" spans="1:8" ht="45" customHeight="1">
      <c r="A127" s="41"/>
      <c r="B127" s="38" t="s">
        <v>415</v>
      </c>
      <c r="C127" s="36">
        <v>992</v>
      </c>
      <c r="D127" s="44" t="s">
        <v>19</v>
      </c>
      <c r="E127" s="44" t="s">
        <v>18</v>
      </c>
      <c r="F127" s="140" t="s">
        <v>414</v>
      </c>
      <c r="G127" s="44"/>
      <c r="H127" s="139">
        <v>2019.2</v>
      </c>
    </row>
    <row r="128" spans="1:8" ht="45" customHeight="1">
      <c r="A128" s="41"/>
      <c r="B128" s="38" t="s">
        <v>76</v>
      </c>
      <c r="C128" s="36">
        <v>992</v>
      </c>
      <c r="D128" s="44" t="s">
        <v>19</v>
      </c>
      <c r="E128" s="44" t="s">
        <v>18</v>
      </c>
      <c r="F128" s="140" t="s">
        <v>414</v>
      </c>
      <c r="G128" s="44" t="s">
        <v>77</v>
      </c>
      <c r="H128" s="139">
        <v>2019.2</v>
      </c>
    </row>
    <row r="129" spans="1:8" ht="45" customHeight="1">
      <c r="A129" s="41"/>
      <c r="B129" s="38" t="s">
        <v>389</v>
      </c>
      <c r="C129" s="36">
        <v>992</v>
      </c>
      <c r="D129" s="44" t="s">
        <v>19</v>
      </c>
      <c r="E129" s="44" t="s">
        <v>18</v>
      </c>
      <c r="F129" s="48" t="s">
        <v>390</v>
      </c>
      <c r="G129" s="44"/>
      <c r="H129" s="45">
        <v>42.2</v>
      </c>
    </row>
    <row r="130" spans="1:8" ht="45" customHeight="1">
      <c r="A130" s="41"/>
      <c r="B130" s="38" t="s">
        <v>391</v>
      </c>
      <c r="C130" s="36">
        <v>992</v>
      </c>
      <c r="D130" s="44" t="s">
        <v>19</v>
      </c>
      <c r="E130" s="44" t="s">
        <v>18</v>
      </c>
      <c r="F130" s="48" t="s">
        <v>392</v>
      </c>
      <c r="G130" s="44"/>
      <c r="H130" s="45">
        <v>42.2</v>
      </c>
    </row>
    <row r="131" spans="1:8" ht="45" customHeight="1">
      <c r="A131" s="41"/>
      <c r="B131" s="38" t="s">
        <v>199</v>
      </c>
      <c r="C131" s="36">
        <v>992</v>
      </c>
      <c r="D131" s="44" t="s">
        <v>19</v>
      </c>
      <c r="E131" s="44" t="s">
        <v>18</v>
      </c>
      <c r="F131" s="48" t="s">
        <v>392</v>
      </c>
      <c r="G131" s="44" t="s">
        <v>77</v>
      </c>
      <c r="H131" s="45">
        <v>42.2</v>
      </c>
    </row>
    <row r="132" spans="1:8" ht="45" customHeight="1">
      <c r="A132" s="41"/>
      <c r="B132" s="38" t="s">
        <v>213</v>
      </c>
      <c r="C132" s="36">
        <v>992</v>
      </c>
      <c r="D132" s="44" t="s">
        <v>19</v>
      </c>
      <c r="E132" s="44" t="s">
        <v>18</v>
      </c>
      <c r="F132" s="48" t="s">
        <v>214</v>
      </c>
      <c r="G132" s="44"/>
      <c r="H132" s="45">
        <f>H133</f>
        <v>3000</v>
      </c>
    </row>
    <row r="133" spans="1:8" ht="44.25" customHeight="1">
      <c r="A133" s="41"/>
      <c r="B133" s="38" t="s">
        <v>215</v>
      </c>
      <c r="C133" s="36">
        <v>992</v>
      </c>
      <c r="D133" s="44" t="s">
        <v>19</v>
      </c>
      <c r="E133" s="44" t="s">
        <v>18</v>
      </c>
      <c r="F133" s="48" t="s">
        <v>216</v>
      </c>
      <c r="G133" s="44"/>
      <c r="H133" s="45">
        <f>H134</f>
        <v>3000</v>
      </c>
    </row>
    <row r="134" spans="1:8" ht="24" customHeight="1">
      <c r="A134" s="41"/>
      <c r="B134" s="38" t="s">
        <v>78</v>
      </c>
      <c r="C134" s="36">
        <v>992</v>
      </c>
      <c r="D134" s="44" t="s">
        <v>19</v>
      </c>
      <c r="E134" s="44" t="s">
        <v>18</v>
      </c>
      <c r="F134" s="48" t="s">
        <v>216</v>
      </c>
      <c r="G134" s="44" t="s">
        <v>79</v>
      </c>
      <c r="H134" s="45">
        <v>3000</v>
      </c>
    </row>
    <row r="135" spans="1:8" ht="25.5" customHeight="1">
      <c r="A135" s="48"/>
      <c r="B135" s="37" t="s">
        <v>26</v>
      </c>
      <c r="C135" s="35">
        <v>992</v>
      </c>
      <c r="D135" s="49" t="s">
        <v>19</v>
      </c>
      <c r="E135" s="49" t="s">
        <v>16</v>
      </c>
      <c r="F135" s="44"/>
      <c r="G135" s="44"/>
      <c r="H135" s="43">
        <f>H136</f>
        <v>2064.4</v>
      </c>
    </row>
    <row r="136" spans="1:8" ht="63.75" customHeight="1">
      <c r="A136" s="48"/>
      <c r="B136" s="37" t="s">
        <v>106</v>
      </c>
      <c r="C136" s="36">
        <v>992</v>
      </c>
      <c r="D136" s="44" t="s">
        <v>19</v>
      </c>
      <c r="E136" s="44" t="s">
        <v>16</v>
      </c>
      <c r="F136" s="48" t="s">
        <v>134</v>
      </c>
      <c r="G136" s="44"/>
      <c r="H136" s="45">
        <f>H137</f>
        <v>2064.4</v>
      </c>
    </row>
    <row r="137" spans="1:8" ht="21.75" customHeight="1">
      <c r="A137" s="48"/>
      <c r="B137" s="37" t="s">
        <v>95</v>
      </c>
      <c r="C137" s="36">
        <v>992</v>
      </c>
      <c r="D137" s="44" t="s">
        <v>19</v>
      </c>
      <c r="E137" s="44" t="s">
        <v>16</v>
      </c>
      <c r="F137" s="44" t="s">
        <v>136</v>
      </c>
      <c r="G137" s="44"/>
      <c r="H137" s="45">
        <f>H138+H143+H144</f>
        <v>2064.4</v>
      </c>
    </row>
    <row r="138" spans="1:8" ht="19.5" customHeight="1">
      <c r="A138" s="48"/>
      <c r="B138" s="37" t="s">
        <v>137</v>
      </c>
      <c r="C138" s="36">
        <v>992</v>
      </c>
      <c r="D138" s="44" t="s">
        <v>19</v>
      </c>
      <c r="E138" s="44" t="s">
        <v>16</v>
      </c>
      <c r="F138" s="44" t="s">
        <v>140</v>
      </c>
      <c r="G138" s="44"/>
      <c r="H138" s="45">
        <f>H139</f>
        <v>1140</v>
      </c>
    </row>
    <row r="139" spans="1:8" ht="40.5" customHeight="1">
      <c r="A139" s="48"/>
      <c r="B139" s="37" t="s">
        <v>96</v>
      </c>
      <c r="C139" s="36">
        <v>992</v>
      </c>
      <c r="D139" s="44" t="s">
        <v>19</v>
      </c>
      <c r="E139" s="44" t="s">
        <v>16</v>
      </c>
      <c r="F139" s="44" t="s">
        <v>147</v>
      </c>
      <c r="G139" s="44"/>
      <c r="H139" s="45">
        <f>H140</f>
        <v>1140</v>
      </c>
    </row>
    <row r="140" spans="1:8" ht="41.25" customHeight="1">
      <c r="A140" s="48"/>
      <c r="B140" s="38" t="s">
        <v>199</v>
      </c>
      <c r="C140" s="36">
        <v>992</v>
      </c>
      <c r="D140" s="44" t="s">
        <v>19</v>
      </c>
      <c r="E140" s="44" t="s">
        <v>16</v>
      </c>
      <c r="F140" s="44" t="s">
        <v>147</v>
      </c>
      <c r="G140" s="44" t="s">
        <v>77</v>
      </c>
      <c r="H140" s="45">
        <v>1140</v>
      </c>
    </row>
    <row r="141" spans="1:8" ht="19.5" customHeight="1">
      <c r="A141" s="48"/>
      <c r="B141" s="48" t="s">
        <v>138</v>
      </c>
      <c r="C141" s="36">
        <v>992</v>
      </c>
      <c r="D141" s="44" t="s">
        <v>19</v>
      </c>
      <c r="E141" s="44" t="s">
        <v>16</v>
      </c>
      <c r="F141" s="44" t="s">
        <v>141</v>
      </c>
      <c r="G141" s="44"/>
      <c r="H141" s="45">
        <f>H142</f>
        <v>30</v>
      </c>
    </row>
    <row r="142" spans="1:8" ht="42.75" customHeight="1">
      <c r="A142" s="48"/>
      <c r="B142" s="37" t="s">
        <v>96</v>
      </c>
      <c r="C142" s="36">
        <v>992</v>
      </c>
      <c r="D142" s="44" t="s">
        <v>19</v>
      </c>
      <c r="E142" s="44" t="s">
        <v>16</v>
      </c>
      <c r="F142" s="44" t="s">
        <v>148</v>
      </c>
      <c r="G142" s="44"/>
      <c r="H142" s="45">
        <f>H143</f>
        <v>30</v>
      </c>
    </row>
    <row r="143" spans="1:8" ht="40.5" customHeight="1">
      <c r="A143" s="48"/>
      <c r="B143" s="38" t="s">
        <v>199</v>
      </c>
      <c r="C143" s="36">
        <v>992</v>
      </c>
      <c r="D143" s="44" t="s">
        <v>19</v>
      </c>
      <c r="E143" s="44" t="s">
        <v>16</v>
      </c>
      <c r="F143" s="44" t="s">
        <v>148</v>
      </c>
      <c r="G143" s="44" t="s">
        <v>77</v>
      </c>
      <c r="H143" s="45">
        <v>30</v>
      </c>
    </row>
    <row r="144" spans="1:8" ht="41.25" customHeight="1">
      <c r="A144" s="48"/>
      <c r="B144" s="37" t="s">
        <v>139</v>
      </c>
      <c r="C144" s="36">
        <v>992</v>
      </c>
      <c r="D144" s="44" t="s">
        <v>19</v>
      </c>
      <c r="E144" s="44" t="s">
        <v>16</v>
      </c>
      <c r="F144" s="44" t="s">
        <v>142</v>
      </c>
      <c r="G144" s="44"/>
      <c r="H144" s="45">
        <f>H145+H147</f>
        <v>894.40000000000009</v>
      </c>
    </row>
    <row r="145" spans="1:8" ht="41.25" customHeight="1">
      <c r="A145" s="48"/>
      <c r="B145" s="37" t="s">
        <v>96</v>
      </c>
      <c r="C145" s="36">
        <v>992</v>
      </c>
      <c r="D145" s="44" t="s">
        <v>19</v>
      </c>
      <c r="E145" s="44" t="s">
        <v>16</v>
      </c>
      <c r="F145" s="44" t="s">
        <v>149</v>
      </c>
      <c r="G145" s="44"/>
      <c r="H145" s="45">
        <f>H146</f>
        <v>575.70000000000005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44" t="s">
        <v>149</v>
      </c>
      <c r="G146" s="44" t="s">
        <v>77</v>
      </c>
      <c r="H146" s="45">
        <v>575.70000000000005</v>
      </c>
    </row>
    <row r="147" spans="1:8" ht="108" customHeight="1">
      <c r="A147" s="48"/>
      <c r="B147" s="38" t="s">
        <v>403</v>
      </c>
      <c r="C147" s="36">
        <v>992</v>
      </c>
      <c r="D147" s="44" t="s">
        <v>19</v>
      </c>
      <c r="E147" s="44" t="s">
        <v>16</v>
      </c>
      <c r="F147" s="140" t="s">
        <v>404</v>
      </c>
      <c r="G147" s="44"/>
      <c r="H147" s="45">
        <v>318.7</v>
      </c>
    </row>
    <row r="148" spans="1:8" ht="41.25" customHeight="1">
      <c r="A148" s="48"/>
      <c r="B148" s="38" t="s">
        <v>199</v>
      </c>
      <c r="C148" s="36">
        <v>992</v>
      </c>
      <c r="D148" s="44" t="s">
        <v>19</v>
      </c>
      <c r="E148" s="44" t="s">
        <v>16</v>
      </c>
      <c r="F148" s="140" t="s">
        <v>404</v>
      </c>
      <c r="G148" s="44" t="s">
        <v>77</v>
      </c>
      <c r="H148" s="45">
        <v>318.7</v>
      </c>
    </row>
    <row r="149" spans="1:8" s="12" customFormat="1" ht="24.75" customHeight="1">
      <c r="A149" s="41" t="s">
        <v>56</v>
      </c>
      <c r="B149" s="39" t="s">
        <v>37</v>
      </c>
      <c r="C149" s="35">
        <v>992</v>
      </c>
      <c r="D149" s="49" t="s">
        <v>38</v>
      </c>
      <c r="E149" s="49" t="s">
        <v>21</v>
      </c>
      <c r="F149" s="49"/>
      <c r="G149" s="49"/>
      <c r="H149" s="43">
        <f>H164+H150</f>
        <v>107</v>
      </c>
    </row>
    <row r="150" spans="1:8" s="12" customFormat="1" ht="42.75" customHeight="1">
      <c r="A150" s="41"/>
      <c r="B150" s="37" t="s">
        <v>378</v>
      </c>
      <c r="C150" s="35">
        <v>992</v>
      </c>
      <c r="D150" s="49" t="s">
        <v>38</v>
      </c>
      <c r="E150" s="49" t="s">
        <v>19</v>
      </c>
      <c r="F150" s="49"/>
      <c r="G150" s="49"/>
      <c r="H150" s="43">
        <f>H151+H159</f>
        <v>35</v>
      </c>
    </row>
    <row r="151" spans="1:8" s="12" customFormat="1" ht="63" customHeight="1">
      <c r="A151" s="41"/>
      <c r="B151" s="36" t="s">
        <v>116</v>
      </c>
      <c r="C151" s="36">
        <v>992</v>
      </c>
      <c r="D151" s="44" t="s">
        <v>38</v>
      </c>
      <c r="E151" s="44" t="s">
        <v>19</v>
      </c>
      <c r="F151" s="48" t="s">
        <v>117</v>
      </c>
      <c r="G151" s="44"/>
      <c r="H151" s="45">
        <f>H152+H156</f>
        <v>20</v>
      </c>
    </row>
    <row r="152" spans="1:8" s="12" customFormat="1" ht="77.25" customHeight="1">
      <c r="A152" s="41"/>
      <c r="B152" s="36" t="s">
        <v>342</v>
      </c>
      <c r="C152" s="36">
        <v>992</v>
      </c>
      <c r="D152" s="44" t="s">
        <v>38</v>
      </c>
      <c r="E152" s="44" t="s">
        <v>19</v>
      </c>
      <c r="F152" s="48" t="s">
        <v>118</v>
      </c>
      <c r="G152" s="44"/>
      <c r="H152" s="45">
        <v>15</v>
      </c>
    </row>
    <row r="153" spans="1:8" s="12" customFormat="1" ht="80.25" customHeight="1">
      <c r="A153" s="41"/>
      <c r="B153" s="36" t="s">
        <v>344</v>
      </c>
      <c r="C153" s="36">
        <v>992</v>
      </c>
      <c r="D153" s="44" t="s">
        <v>38</v>
      </c>
      <c r="E153" s="44" t="s">
        <v>19</v>
      </c>
      <c r="F153" s="48" t="s">
        <v>343</v>
      </c>
      <c r="G153" s="44"/>
      <c r="H153" s="45">
        <f>H154</f>
        <v>15</v>
      </c>
    </row>
    <row r="154" spans="1:8" s="12" customFormat="1" ht="41.25" customHeight="1">
      <c r="A154" s="41"/>
      <c r="B154" s="36" t="s">
        <v>80</v>
      </c>
      <c r="C154" s="36">
        <v>992</v>
      </c>
      <c r="D154" s="44" t="s">
        <v>38</v>
      </c>
      <c r="E154" s="44" t="s">
        <v>19</v>
      </c>
      <c r="F154" s="48" t="s">
        <v>345</v>
      </c>
      <c r="G154" s="44"/>
      <c r="H154" s="45">
        <v>15</v>
      </c>
    </row>
    <row r="155" spans="1:8" s="12" customFormat="1" ht="40.5" customHeight="1">
      <c r="A155" s="41"/>
      <c r="B155" s="38" t="s">
        <v>199</v>
      </c>
      <c r="C155" s="36">
        <v>992</v>
      </c>
      <c r="D155" s="44" t="s">
        <v>38</v>
      </c>
      <c r="E155" s="44" t="s">
        <v>19</v>
      </c>
      <c r="F155" s="48" t="s">
        <v>345</v>
      </c>
      <c r="G155" s="44" t="s">
        <v>77</v>
      </c>
      <c r="H155" s="45">
        <v>15</v>
      </c>
    </row>
    <row r="156" spans="1:8" s="12" customFormat="1" ht="21.75" customHeight="1">
      <c r="A156" s="41"/>
      <c r="B156" s="50" t="s">
        <v>81</v>
      </c>
      <c r="C156" s="36">
        <v>992</v>
      </c>
      <c r="D156" s="44" t="s">
        <v>38</v>
      </c>
      <c r="E156" s="44" t="s">
        <v>19</v>
      </c>
      <c r="F156" s="48" t="s">
        <v>167</v>
      </c>
      <c r="G156" s="44"/>
      <c r="H156" s="45">
        <v>5</v>
      </c>
    </row>
    <row r="157" spans="1:8" s="12" customFormat="1" ht="24" customHeight="1">
      <c r="A157" s="41"/>
      <c r="B157" s="50" t="s">
        <v>82</v>
      </c>
      <c r="C157" s="36">
        <v>992</v>
      </c>
      <c r="D157" s="44" t="s">
        <v>38</v>
      </c>
      <c r="E157" s="44" t="s">
        <v>19</v>
      </c>
      <c r="F157" s="48" t="s">
        <v>168</v>
      </c>
      <c r="G157" s="44"/>
      <c r="H157" s="45">
        <v>5</v>
      </c>
    </row>
    <row r="158" spans="1:8" s="12" customFormat="1" ht="40.5" customHeight="1">
      <c r="A158" s="41"/>
      <c r="B158" s="38" t="s">
        <v>199</v>
      </c>
      <c r="C158" s="36">
        <v>992</v>
      </c>
      <c r="D158" s="44" t="s">
        <v>38</v>
      </c>
      <c r="E158" s="44" t="s">
        <v>19</v>
      </c>
      <c r="F158" s="48" t="s">
        <v>168</v>
      </c>
      <c r="G158" s="44" t="s">
        <v>77</v>
      </c>
      <c r="H158" s="45">
        <v>5</v>
      </c>
    </row>
    <row r="159" spans="1:8" s="12" customFormat="1" ht="81" customHeight="1">
      <c r="A159" s="41"/>
      <c r="B159" s="36" t="s">
        <v>377</v>
      </c>
      <c r="C159" s="38">
        <v>992</v>
      </c>
      <c r="D159" s="47" t="s">
        <v>38</v>
      </c>
      <c r="E159" s="47" t="s">
        <v>19</v>
      </c>
      <c r="F159" s="48" t="s">
        <v>114</v>
      </c>
      <c r="G159" s="44"/>
      <c r="H159" s="45">
        <f>H160</f>
        <v>15</v>
      </c>
    </row>
    <row r="160" spans="1:8" s="12" customFormat="1" ht="63.75" customHeight="1">
      <c r="A160" s="41"/>
      <c r="B160" s="38" t="s">
        <v>365</v>
      </c>
      <c r="C160" s="38">
        <v>992</v>
      </c>
      <c r="D160" s="47" t="s">
        <v>38</v>
      </c>
      <c r="E160" s="47" t="s">
        <v>19</v>
      </c>
      <c r="F160" s="48" t="s">
        <v>183</v>
      </c>
      <c r="G160" s="44"/>
      <c r="H160" s="45">
        <f>H161</f>
        <v>15</v>
      </c>
    </row>
    <row r="161" spans="1:8" s="12" customFormat="1" ht="83.25" customHeight="1">
      <c r="A161" s="41"/>
      <c r="B161" s="38" t="s">
        <v>366</v>
      </c>
      <c r="C161" s="38">
        <v>992</v>
      </c>
      <c r="D161" s="47" t="s">
        <v>38</v>
      </c>
      <c r="E161" s="47" t="s">
        <v>19</v>
      </c>
      <c r="F161" s="48" t="s">
        <v>184</v>
      </c>
      <c r="G161" s="44"/>
      <c r="H161" s="45">
        <f>H162</f>
        <v>15</v>
      </c>
    </row>
    <row r="162" spans="1:8" s="12" customFormat="1" ht="40.5" customHeight="1">
      <c r="A162" s="41"/>
      <c r="B162" s="38" t="s">
        <v>323</v>
      </c>
      <c r="C162" s="38">
        <v>992</v>
      </c>
      <c r="D162" s="47" t="s">
        <v>38</v>
      </c>
      <c r="E162" s="47" t="s">
        <v>19</v>
      </c>
      <c r="F162" s="48" t="s">
        <v>185</v>
      </c>
      <c r="G162" s="44"/>
      <c r="H162" s="45">
        <f>H163</f>
        <v>15</v>
      </c>
    </row>
    <row r="163" spans="1:8" s="12" customFormat="1" ht="40.5" customHeight="1">
      <c r="A163" s="41"/>
      <c r="B163" s="38" t="s">
        <v>199</v>
      </c>
      <c r="C163" s="36">
        <v>992</v>
      </c>
      <c r="D163" s="44" t="s">
        <v>38</v>
      </c>
      <c r="E163" s="44" t="s">
        <v>19</v>
      </c>
      <c r="F163" s="48" t="s">
        <v>185</v>
      </c>
      <c r="G163" s="44" t="s">
        <v>77</v>
      </c>
      <c r="H163" s="45">
        <v>15</v>
      </c>
    </row>
    <row r="164" spans="1:8" s="12" customFormat="1" ht="22.5" customHeight="1">
      <c r="A164" s="48"/>
      <c r="B164" s="37" t="s">
        <v>200</v>
      </c>
      <c r="C164" s="39">
        <v>992</v>
      </c>
      <c r="D164" s="49" t="s">
        <v>38</v>
      </c>
      <c r="E164" s="49" t="s">
        <v>38</v>
      </c>
      <c r="F164" s="49"/>
      <c r="G164" s="49"/>
      <c r="H164" s="43">
        <f>H165</f>
        <v>72</v>
      </c>
    </row>
    <row r="165" spans="1:8" s="12" customFormat="1" ht="63.75" customHeight="1">
      <c r="A165" s="41"/>
      <c r="B165" s="37" t="s">
        <v>143</v>
      </c>
      <c r="C165" s="36">
        <v>992</v>
      </c>
      <c r="D165" s="44" t="s">
        <v>38</v>
      </c>
      <c r="E165" s="44" t="s">
        <v>38</v>
      </c>
      <c r="F165" s="48" t="s">
        <v>144</v>
      </c>
      <c r="G165" s="44"/>
      <c r="H165" s="45">
        <v>72</v>
      </c>
    </row>
    <row r="166" spans="1:8" s="12" customFormat="1" ht="60" customHeight="1">
      <c r="A166" s="48"/>
      <c r="B166" s="37" t="s">
        <v>346</v>
      </c>
      <c r="C166" s="36">
        <v>992</v>
      </c>
      <c r="D166" s="44" t="s">
        <v>38</v>
      </c>
      <c r="E166" s="44" t="s">
        <v>38</v>
      </c>
      <c r="F166" s="48" t="s">
        <v>145</v>
      </c>
      <c r="G166" s="44"/>
      <c r="H166" s="45">
        <v>72</v>
      </c>
    </row>
    <row r="167" spans="1:8" s="12" customFormat="1" ht="42.75" customHeight="1">
      <c r="A167" s="48"/>
      <c r="B167" s="37" t="s">
        <v>348</v>
      </c>
      <c r="C167" s="36">
        <v>992</v>
      </c>
      <c r="D167" s="44" t="s">
        <v>38</v>
      </c>
      <c r="E167" s="44" t="s">
        <v>38</v>
      </c>
      <c r="F167" s="48" t="s">
        <v>347</v>
      </c>
      <c r="G167" s="44"/>
      <c r="H167" s="45">
        <f>H168</f>
        <v>72</v>
      </c>
    </row>
    <row r="168" spans="1:8" s="12" customFormat="1" ht="63" customHeight="1">
      <c r="A168" s="48"/>
      <c r="B168" s="37" t="s">
        <v>349</v>
      </c>
      <c r="C168" s="36">
        <v>992</v>
      </c>
      <c r="D168" s="44" t="s">
        <v>38</v>
      </c>
      <c r="E168" s="44" t="s">
        <v>38</v>
      </c>
      <c r="F168" s="48" t="s">
        <v>350</v>
      </c>
      <c r="G168" s="44"/>
      <c r="H168" s="45">
        <v>72</v>
      </c>
    </row>
    <row r="169" spans="1:8" s="12" customFormat="1" ht="47.25" customHeight="1">
      <c r="A169" s="48"/>
      <c r="B169" s="38" t="s">
        <v>199</v>
      </c>
      <c r="C169" s="36">
        <v>992</v>
      </c>
      <c r="D169" s="44" t="s">
        <v>38</v>
      </c>
      <c r="E169" s="44" t="s">
        <v>38</v>
      </c>
      <c r="F169" s="48" t="s">
        <v>350</v>
      </c>
      <c r="G169" s="44" t="s">
        <v>77</v>
      </c>
      <c r="H169" s="45">
        <v>10</v>
      </c>
    </row>
    <row r="170" spans="1:8" s="12" customFormat="1" ht="59.25" customHeight="1">
      <c r="A170" s="48"/>
      <c r="B170" s="38" t="s">
        <v>398</v>
      </c>
      <c r="C170" s="36">
        <v>992</v>
      </c>
      <c r="D170" s="44" t="s">
        <v>38</v>
      </c>
      <c r="E170" s="44" t="s">
        <v>38</v>
      </c>
      <c r="F170" s="48" t="s">
        <v>350</v>
      </c>
      <c r="G170" s="44" t="s">
        <v>397</v>
      </c>
      <c r="H170" s="45">
        <v>62</v>
      </c>
    </row>
    <row r="171" spans="1:8" s="12" customFormat="1" ht="21.75" customHeight="1">
      <c r="A171" s="41" t="s">
        <v>57</v>
      </c>
      <c r="B171" s="39" t="s">
        <v>0</v>
      </c>
      <c r="C171" s="39">
        <v>992</v>
      </c>
      <c r="D171" s="49" t="s">
        <v>24</v>
      </c>
      <c r="E171" s="49" t="s">
        <v>21</v>
      </c>
      <c r="F171" s="49"/>
      <c r="G171" s="49"/>
      <c r="H171" s="43">
        <f>H172+H185</f>
        <v>24110.9</v>
      </c>
    </row>
    <row r="172" spans="1:8" s="12" customFormat="1" ht="23.25" customHeight="1">
      <c r="A172" s="41"/>
      <c r="B172" s="37" t="s">
        <v>25</v>
      </c>
      <c r="C172" s="35">
        <v>992</v>
      </c>
      <c r="D172" s="49" t="s">
        <v>24</v>
      </c>
      <c r="E172" s="49" t="s">
        <v>13</v>
      </c>
      <c r="F172" s="49"/>
      <c r="G172" s="49"/>
      <c r="H172" s="43">
        <f>H173</f>
        <v>23890.9</v>
      </c>
    </row>
    <row r="173" spans="1:8" s="12" customFormat="1" ht="62.25" customHeight="1">
      <c r="A173" s="41"/>
      <c r="B173" s="37" t="s">
        <v>108</v>
      </c>
      <c r="C173" s="36">
        <v>992</v>
      </c>
      <c r="D173" s="44" t="s">
        <v>24</v>
      </c>
      <c r="E173" s="44" t="s">
        <v>13</v>
      </c>
      <c r="F173" s="44" t="s">
        <v>146</v>
      </c>
      <c r="G173" s="44"/>
      <c r="H173" s="45">
        <f>H174</f>
        <v>23890.9</v>
      </c>
    </row>
    <row r="174" spans="1:8" s="12" customFormat="1" ht="55.5" customHeight="1">
      <c r="A174" s="41"/>
      <c r="B174" s="141" t="s">
        <v>372</v>
      </c>
      <c r="C174" s="36">
        <v>992</v>
      </c>
      <c r="D174" s="44" t="s">
        <v>24</v>
      </c>
      <c r="E174" s="44" t="s">
        <v>13</v>
      </c>
      <c r="F174" s="48" t="s">
        <v>150</v>
      </c>
      <c r="G174" s="44"/>
      <c r="H174" s="45">
        <f>H175+H182</f>
        <v>23890.9</v>
      </c>
    </row>
    <row r="175" spans="1:8" s="12" customFormat="1" ht="44.25" customHeight="1">
      <c r="A175" s="41"/>
      <c r="B175" s="141" t="s">
        <v>322</v>
      </c>
      <c r="C175" s="36">
        <v>992</v>
      </c>
      <c r="D175" s="44" t="s">
        <v>24</v>
      </c>
      <c r="E175" s="44" t="s">
        <v>13</v>
      </c>
      <c r="F175" s="48" t="s">
        <v>321</v>
      </c>
      <c r="G175" s="44"/>
      <c r="H175" s="45">
        <f>H176+H180</f>
        <v>23640.9</v>
      </c>
    </row>
    <row r="176" spans="1:8" s="12" customFormat="1" ht="37.5">
      <c r="A176" s="41"/>
      <c r="B176" s="40" t="s">
        <v>323</v>
      </c>
      <c r="C176" s="36">
        <v>992</v>
      </c>
      <c r="D176" s="44" t="s">
        <v>24</v>
      </c>
      <c r="E176" s="44" t="s">
        <v>13</v>
      </c>
      <c r="F176" s="48" t="s">
        <v>332</v>
      </c>
      <c r="G176" s="44"/>
      <c r="H176" s="45">
        <f>SUM(H177:H179)</f>
        <v>16158.5</v>
      </c>
    </row>
    <row r="177" spans="1:8" s="12" customFormat="1" ht="103.5" customHeight="1">
      <c r="A177" s="41"/>
      <c r="B177" s="37" t="s">
        <v>74</v>
      </c>
      <c r="C177" s="36">
        <v>992</v>
      </c>
      <c r="D177" s="44" t="s">
        <v>24</v>
      </c>
      <c r="E177" s="44" t="s">
        <v>13</v>
      </c>
      <c r="F177" s="48" t="s">
        <v>332</v>
      </c>
      <c r="G177" s="44" t="s">
        <v>75</v>
      </c>
      <c r="H177" s="65">
        <v>13507.5</v>
      </c>
    </row>
    <row r="178" spans="1:8" s="12" customFormat="1" ht="44.25" customHeight="1">
      <c r="A178" s="41"/>
      <c r="B178" s="38" t="s">
        <v>199</v>
      </c>
      <c r="C178" s="36">
        <v>992</v>
      </c>
      <c r="D178" s="44" t="s">
        <v>24</v>
      </c>
      <c r="E178" s="44" t="s">
        <v>13</v>
      </c>
      <c r="F178" s="48" t="s">
        <v>332</v>
      </c>
      <c r="G178" s="44" t="s">
        <v>77</v>
      </c>
      <c r="H178" s="45">
        <v>2591</v>
      </c>
    </row>
    <row r="179" spans="1:8" s="12" customFormat="1" ht="23.25" customHeight="1">
      <c r="A179" s="41"/>
      <c r="B179" s="38" t="s">
        <v>78</v>
      </c>
      <c r="C179" s="36">
        <v>992</v>
      </c>
      <c r="D179" s="44" t="s">
        <v>24</v>
      </c>
      <c r="E179" s="44" t="s">
        <v>13</v>
      </c>
      <c r="F179" s="48" t="s">
        <v>332</v>
      </c>
      <c r="G179" s="44" t="s">
        <v>79</v>
      </c>
      <c r="H179" s="45">
        <v>60</v>
      </c>
    </row>
    <row r="180" spans="1:8" s="12" customFormat="1" ht="63" customHeight="1">
      <c r="A180" s="41"/>
      <c r="B180" s="37" t="s">
        <v>381</v>
      </c>
      <c r="C180" s="36">
        <v>992</v>
      </c>
      <c r="D180" s="44" t="s">
        <v>24</v>
      </c>
      <c r="E180" s="44" t="s">
        <v>13</v>
      </c>
      <c r="F180" s="63" t="s">
        <v>333</v>
      </c>
      <c r="G180" s="44"/>
      <c r="H180" s="139">
        <v>7482.4</v>
      </c>
    </row>
    <row r="181" spans="1:8" s="12" customFormat="1" ht="39" customHeight="1">
      <c r="A181" s="41"/>
      <c r="B181" s="37" t="s">
        <v>76</v>
      </c>
      <c r="C181" s="36">
        <v>992</v>
      </c>
      <c r="D181" s="44" t="s">
        <v>24</v>
      </c>
      <c r="E181" s="44" t="s">
        <v>13</v>
      </c>
      <c r="F181" s="63" t="s">
        <v>333</v>
      </c>
      <c r="G181" s="44" t="s">
        <v>77</v>
      </c>
      <c r="H181" s="139">
        <v>7482.4</v>
      </c>
    </row>
    <row r="182" spans="1:8" s="12" customFormat="1" ht="57" customHeight="1">
      <c r="A182" s="41"/>
      <c r="B182" s="141" t="s">
        <v>324</v>
      </c>
      <c r="C182" s="36">
        <v>992</v>
      </c>
      <c r="D182" s="44" t="s">
        <v>24</v>
      </c>
      <c r="E182" s="44" t="s">
        <v>13</v>
      </c>
      <c r="F182" s="144" t="s">
        <v>325</v>
      </c>
      <c r="G182" s="44"/>
      <c r="H182" s="45">
        <v>250</v>
      </c>
    </row>
    <row r="183" spans="1:8" s="12" customFormat="1" ht="58.5" customHeight="1">
      <c r="A183" s="41"/>
      <c r="B183" s="141" t="s">
        <v>376</v>
      </c>
      <c r="C183" s="36">
        <v>992</v>
      </c>
      <c r="D183" s="44" t="s">
        <v>24</v>
      </c>
      <c r="E183" s="44" t="s">
        <v>13</v>
      </c>
      <c r="F183" s="144" t="s">
        <v>326</v>
      </c>
      <c r="G183" s="44"/>
      <c r="H183" s="45">
        <f>H184</f>
        <v>250</v>
      </c>
    </row>
    <row r="184" spans="1:8" s="12" customFormat="1" ht="42" customHeight="1">
      <c r="A184" s="41"/>
      <c r="B184" s="38" t="s">
        <v>199</v>
      </c>
      <c r="C184" s="36">
        <v>992</v>
      </c>
      <c r="D184" s="44" t="s">
        <v>24</v>
      </c>
      <c r="E184" s="44" t="s">
        <v>13</v>
      </c>
      <c r="F184" s="48" t="s">
        <v>326</v>
      </c>
      <c r="G184" s="44" t="s">
        <v>77</v>
      </c>
      <c r="H184" s="45">
        <v>250</v>
      </c>
    </row>
    <row r="185" spans="1:8" s="12" customFormat="1" ht="42" customHeight="1">
      <c r="A185" s="41"/>
      <c r="B185" s="38" t="s">
        <v>206</v>
      </c>
      <c r="C185" s="35">
        <v>992</v>
      </c>
      <c r="D185" s="49" t="s">
        <v>24</v>
      </c>
      <c r="E185" s="49" t="s">
        <v>14</v>
      </c>
      <c r="F185" s="41"/>
      <c r="G185" s="49"/>
      <c r="H185" s="43">
        <f>H187</f>
        <v>220</v>
      </c>
    </row>
    <row r="186" spans="1:8" s="12" customFormat="1" ht="42" customHeight="1">
      <c r="A186" s="41"/>
      <c r="B186" s="38" t="s">
        <v>211</v>
      </c>
      <c r="C186" s="36">
        <v>992</v>
      </c>
      <c r="D186" s="44" t="s">
        <v>24</v>
      </c>
      <c r="E186" s="44" t="s">
        <v>14</v>
      </c>
      <c r="F186" s="48" t="s">
        <v>212</v>
      </c>
      <c r="G186" s="49"/>
      <c r="H186" s="45">
        <f>H187</f>
        <v>220</v>
      </c>
    </row>
    <row r="187" spans="1:8" s="12" customFormat="1" ht="23.25" customHeight="1">
      <c r="A187" s="41"/>
      <c r="B187" s="38" t="s">
        <v>207</v>
      </c>
      <c r="C187" s="36">
        <v>992</v>
      </c>
      <c r="D187" s="44" t="s">
        <v>24</v>
      </c>
      <c r="E187" s="44" t="s">
        <v>14</v>
      </c>
      <c r="F187" s="48" t="s">
        <v>208</v>
      </c>
      <c r="G187" s="44"/>
      <c r="H187" s="45">
        <f>H188</f>
        <v>220</v>
      </c>
    </row>
    <row r="188" spans="1:8" s="12" customFormat="1" ht="42" customHeight="1">
      <c r="A188" s="41"/>
      <c r="B188" s="38" t="s">
        <v>209</v>
      </c>
      <c r="C188" s="36">
        <v>992</v>
      </c>
      <c r="D188" s="44" t="s">
        <v>24</v>
      </c>
      <c r="E188" s="44" t="s">
        <v>14</v>
      </c>
      <c r="F188" s="48" t="s">
        <v>210</v>
      </c>
      <c r="G188" s="44"/>
      <c r="H188" s="45">
        <f>H189</f>
        <v>220</v>
      </c>
    </row>
    <row r="189" spans="1:8" s="12" customFormat="1" ht="42" customHeight="1">
      <c r="A189" s="41"/>
      <c r="B189" s="38" t="s">
        <v>199</v>
      </c>
      <c r="C189" s="36">
        <v>992</v>
      </c>
      <c r="D189" s="44" t="s">
        <v>24</v>
      </c>
      <c r="E189" s="44" t="s">
        <v>14</v>
      </c>
      <c r="F189" s="48" t="s">
        <v>210</v>
      </c>
      <c r="G189" s="44" t="s">
        <v>77</v>
      </c>
      <c r="H189" s="45">
        <v>220</v>
      </c>
    </row>
    <row r="190" spans="1:8" s="12" customFormat="1" ht="24.75" customHeight="1">
      <c r="A190" s="41" t="s">
        <v>58</v>
      </c>
      <c r="B190" s="39" t="s">
        <v>34</v>
      </c>
      <c r="C190" s="35">
        <v>992</v>
      </c>
      <c r="D190" s="49" t="s">
        <v>20</v>
      </c>
      <c r="E190" s="49" t="s">
        <v>21</v>
      </c>
      <c r="F190" s="49"/>
      <c r="G190" s="49"/>
      <c r="H190" s="43">
        <f>H191+H197</f>
        <v>170</v>
      </c>
    </row>
    <row r="191" spans="1:8" s="12" customFormat="1" ht="26.25" customHeight="1">
      <c r="A191" s="48"/>
      <c r="B191" s="37" t="s">
        <v>43</v>
      </c>
      <c r="C191" s="36">
        <v>992</v>
      </c>
      <c r="D191" s="44" t="s">
        <v>20</v>
      </c>
      <c r="E191" s="44" t="s">
        <v>13</v>
      </c>
      <c r="F191" s="44"/>
      <c r="G191" s="44"/>
      <c r="H191" s="45">
        <v>120</v>
      </c>
    </row>
    <row r="192" spans="1:8" s="12" customFormat="1" ht="62.25" customHeight="1">
      <c r="A192" s="48"/>
      <c r="B192" s="36" t="s">
        <v>104</v>
      </c>
      <c r="C192" s="36">
        <v>992</v>
      </c>
      <c r="D192" s="47" t="s">
        <v>20</v>
      </c>
      <c r="E192" s="47" t="s">
        <v>13</v>
      </c>
      <c r="F192" s="48" t="s">
        <v>151</v>
      </c>
      <c r="G192" s="44"/>
      <c r="H192" s="45">
        <v>120</v>
      </c>
    </row>
    <row r="193" spans="1:8" s="12" customFormat="1" ht="41.25" customHeight="1">
      <c r="A193" s="48"/>
      <c r="B193" s="37" t="s">
        <v>97</v>
      </c>
      <c r="C193" s="36">
        <v>992</v>
      </c>
      <c r="D193" s="44" t="s">
        <v>20</v>
      </c>
      <c r="E193" s="44" t="s">
        <v>13</v>
      </c>
      <c r="F193" s="48" t="s">
        <v>152</v>
      </c>
      <c r="G193" s="44"/>
      <c r="H193" s="45">
        <v>120</v>
      </c>
    </row>
    <row r="194" spans="1:8" s="12" customFormat="1" ht="41.25" customHeight="1">
      <c r="A194" s="48"/>
      <c r="B194" s="37" t="s">
        <v>308</v>
      </c>
      <c r="C194" s="36">
        <v>992</v>
      </c>
      <c r="D194" s="44" t="s">
        <v>20</v>
      </c>
      <c r="E194" s="44" t="s">
        <v>13</v>
      </c>
      <c r="F194" s="48" t="s">
        <v>309</v>
      </c>
      <c r="G194" s="44"/>
      <c r="H194" s="45">
        <v>120</v>
      </c>
    </row>
    <row r="195" spans="1:8" s="12" customFormat="1" ht="42.75" customHeight="1">
      <c r="A195" s="48"/>
      <c r="B195" s="40" t="s">
        <v>153</v>
      </c>
      <c r="C195" s="36">
        <v>992</v>
      </c>
      <c r="D195" s="44" t="s">
        <v>20</v>
      </c>
      <c r="E195" s="44" t="s">
        <v>13</v>
      </c>
      <c r="F195" s="48" t="s">
        <v>327</v>
      </c>
      <c r="G195" s="44"/>
      <c r="H195" s="45">
        <v>120</v>
      </c>
    </row>
    <row r="196" spans="1:8" s="12" customFormat="1" ht="36.75" customHeight="1">
      <c r="A196" s="48"/>
      <c r="B196" s="38" t="s">
        <v>98</v>
      </c>
      <c r="C196" s="36">
        <v>992</v>
      </c>
      <c r="D196" s="44" t="s">
        <v>20</v>
      </c>
      <c r="E196" s="44" t="s">
        <v>13</v>
      </c>
      <c r="F196" s="48" t="s">
        <v>327</v>
      </c>
      <c r="G196" s="44" t="s">
        <v>99</v>
      </c>
      <c r="H196" s="45">
        <v>120</v>
      </c>
    </row>
    <row r="197" spans="1:8" s="12" customFormat="1" ht="31.5" customHeight="1">
      <c r="A197" s="48"/>
      <c r="B197" s="37" t="s">
        <v>36</v>
      </c>
      <c r="C197" s="36">
        <v>992</v>
      </c>
      <c r="D197" s="44" t="s">
        <v>20</v>
      </c>
      <c r="E197" s="44" t="s">
        <v>35</v>
      </c>
      <c r="F197" s="44"/>
      <c r="G197" s="44"/>
      <c r="H197" s="45">
        <v>50</v>
      </c>
    </row>
    <row r="198" spans="1:8" s="12" customFormat="1" ht="64.5" customHeight="1">
      <c r="A198" s="48"/>
      <c r="B198" s="36" t="s">
        <v>104</v>
      </c>
      <c r="C198" s="36">
        <v>992</v>
      </c>
      <c r="D198" s="47" t="s">
        <v>20</v>
      </c>
      <c r="E198" s="47" t="s">
        <v>35</v>
      </c>
      <c r="F198" s="48" t="s">
        <v>151</v>
      </c>
      <c r="G198" s="44"/>
      <c r="H198" s="45">
        <v>50</v>
      </c>
    </row>
    <row r="199" spans="1:8" s="12" customFormat="1" ht="42" customHeight="1">
      <c r="A199" s="48"/>
      <c r="B199" s="37" t="s">
        <v>83</v>
      </c>
      <c r="C199" s="36">
        <v>992</v>
      </c>
      <c r="D199" s="44" t="s">
        <v>20</v>
      </c>
      <c r="E199" s="44" t="s">
        <v>35</v>
      </c>
      <c r="F199" s="48" t="s">
        <v>154</v>
      </c>
      <c r="G199" s="44"/>
      <c r="H199" s="45">
        <v>50</v>
      </c>
    </row>
    <row r="200" spans="1:8" s="12" customFormat="1" ht="78" customHeight="1">
      <c r="A200" s="48"/>
      <c r="B200" s="37" t="s">
        <v>310</v>
      </c>
      <c r="C200" s="36">
        <v>992</v>
      </c>
      <c r="D200" s="44" t="s">
        <v>20</v>
      </c>
      <c r="E200" s="44" t="s">
        <v>35</v>
      </c>
      <c r="F200" s="48" t="s">
        <v>311</v>
      </c>
      <c r="G200" s="44"/>
      <c r="H200" s="45">
        <f>H201</f>
        <v>50</v>
      </c>
    </row>
    <row r="201" spans="1:8" s="12" customFormat="1" ht="44.25" customHeight="1">
      <c r="A201" s="48"/>
      <c r="B201" s="37" t="s">
        <v>84</v>
      </c>
      <c r="C201" s="36">
        <v>992</v>
      </c>
      <c r="D201" s="44" t="s">
        <v>20</v>
      </c>
      <c r="E201" s="44" t="s">
        <v>35</v>
      </c>
      <c r="F201" s="48" t="s">
        <v>328</v>
      </c>
      <c r="G201" s="44"/>
      <c r="H201" s="45">
        <v>50</v>
      </c>
    </row>
    <row r="202" spans="1:8" s="12" customFormat="1" ht="45.75" customHeight="1">
      <c r="A202" s="48"/>
      <c r="B202" s="38" t="s">
        <v>199</v>
      </c>
      <c r="C202" s="36">
        <v>992</v>
      </c>
      <c r="D202" s="44" t="s">
        <v>20</v>
      </c>
      <c r="E202" s="44" t="s">
        <v>35</v>
      </c>
      <c r="F202" s="48" t="s">
        <v>328</v>
      </c>
      <c r="G202" s="44" t="s">
        <v>77</v>
      </c>
      <c r="H202" s="45">
        <v>50</v>
      </c>
    </row>
    <row r="203" spans="1:8" s="12" customFormat="1" ht="22.5" customHeight="1">
      <c r="A203" s="41" t="s">
        <v>59</v>
      </c>
      <c r="B203" s="39" t="s">
        <v>33</v>
      </c>
      <c r="C203" s="35">
        <v>992</v>
      </c>
      <c r="D203" s="49" t="s">
        <v>31</v>
      </c>
      <c r="E203" s="49" t="s">
        <v>21</v>
      </c>
      <c r="F203" s="49"/>
      <c r="G203" s="49"/>
      <c r="H203" s="43">
        <v>220</v>
      </c>
    </row>
    <row r="204" spans="1:8" s="12" customFormat="1" ht="22.5" customHeight="1">
      <c r="A204" s="48"/>
      <c r="B204" s="37" t="s">
        <v>60</v>
      </c>
      <c r="C204" s="36">
        <v>992</v>
      </c>
      <c r="D204" s="44" t="s">
        <v>31</v>
      </c>
      <c r="E204" s="44" t="s">
        <v>13</v>
      </c>
      <c r="F204" s="44"/>
      <c r="G204" s="44"/>
      <c r="H204" s="45">
        <v>220</v>
      </c>
    </row>
    <row r="205" spans="1:8" s="12" customFormat="1" ht="66" customHeight="1">
      <c r="A205" s="48"/>
      <c r="B205" s="37" t="s">
        <v>109</v>
      </c>
      <c r="C205" s="36">
        <v>992</v>
      </c>
      <c r="D205" s="44" t="s">
        <v>31</v>
      </c>
      <c r="E205" s="44" t="s">
        <v>13</v>
      </c>
      <c r="F205" s="48" t="s">
        <v>155</v>
      </c>
      <c r="G205" s="44"/>
      <c r="H205" s="45">
        <v>220</v>
      </c>
    </row>
    <row r="206" spans="1:8" s="12" customFormat="1" ht="81.75" customHeight="1">
      <c r="A206" s="48"/>
      <c r="B206" s="37" t="s">
        <v>373</v>
      </c>
      <c r="C206" s="36">
        <v>992</v>
      </c>
      <c r="D206" s="44" t="s">
        <v>31</v>
      </c>
      <c r="E206" s="44" t="s">
        <v>13</v>
      </c>
      <c r="F206" s="48" t="s">
        <v>156</v>
      </c>
      <c r="G206" s="44"/>
      <c r="H206" s="45">
        <v>220</v>
      </c>
    </row>
    <row r="207" spans="1:8" s="12" customFormat="1" ht="63.75" customHeight="1">
      <c r="A207" s="48"/>
      <c r="B207" s="37" t="s">
        <v>334</v>
      </c>
      <c r="C207" s="36">
        <v>992</v>
      </c>
      <c r="D207" s="44" t="s">
        <v>31</v>
      </c>
      <c r="E207" s="44" t="s">
        <v>13</v>
      </c>
      <c r="F207" s="48" t="s">
        <v>335</v>
      </c>
      <c r="G207" s="44"/>
      <c r="H207" s="45">
        <v>220</v>
      </c>
    </row>
    <row r="208" spans="1:8" s="12" customFormat="1" ht="79.5" customHeight="1">
      <c r="A208" s="48"/>
      <c r="B208" s="37" t="s">
        <v>374</v>
      </c>
      <c r="C208" s="36">
        <v>992</v>
      </c>
      <c r="D208" s="44" t="s">
        <v>31</v>
      </c>
      <c r="E208" s="44" t="s">
        <v>13</v>
      </c>
      <c r="F208" s="48" t="s">
        <v>336</v>
      </c>
      <c r="G208" s="44"/>
      <c r="H208" s="45">
        <v>220</v>
      </c>
    </row>
    <row r="209" spans="1:9" s="12" customFormat="1" ht="42" customHeight="1">
      <c r="A209" s="48"/>
      <c r="B209" s="38" t="s">
        <v>199</v>
      </c>
      <c r="C209" s="36">
        <v>992</v>
      </c>
      <c r="D209" s="44" t="s">
        <v>31</v>
      </c>
      <c r="E209" s="44" t="s">
        <v>13</v>
      </c>
      <c r="F209" s="48" t="s">
        <v>336</v>
      </c>
      <c r="G209" s="44" t="s">
        <v>77</v>
      </c>
      <c r="H209" s="45">
        <v>220</v>
      </c>
    </row>
    <row r="210" spans="1:9" s="12" customFormat="1" ht="42" customHeight="1">
      <c r="A210" s="41">
        <v>10</v>
      </c>
      <c r="B210" s="46" t="s">
        <v>197</v>
      </c>
      <c r="C210" s="35">
        <v>992</v>
      </c>
      <c r="D210" s="49" t="s">
        <v>32</v>
      </c>
      <c r="E210" s="49" t="s">
        <v>21</v>
      </c>
      <c r="F210" s="41"/>
      <c r="G210" s="49"/>
      <c r="H210" s="43">
        <f>H211</f>
        <v>15</v>
      </c>
    </row>
    <row r="211" spans="1:9" s="12" customFormat="1" ht="45" customHeight="1">
      <c r="A211" s="48"/>
      <c r="B211" s="38" t="s">
        <v>198</v>
      </c>
      <c r="C211" s="36">
        <v>992</v>
      </c>
      <c r="D211" s="44" t="s">
        <v>32</v>
      </c>
      <c r="E211" s="44" t="s">
        <v>13</v>
      </c>
      <c r="F211" s="48"/>
      <c r="G211" s="44"/>
      <c r="H211" s="45">
        <f>H212</f>
        <v>15</v>
      </c>
    </row>
    <row r="212" spans="1:9" s="12" customFormat="1" ht="27.75" customHeight="1">
      <c r="A212" s="48"/>
      <c r="B212" s="38" t="s">
        <v>201</v>
      </c>
      <c r="C212" s="36">
        <v>992</v>
      </c>
      <c r="D212" s="44" t="s">
        <v>32</v>
      </c>
      <c r="E212" s="44" t="s">
        <v>13</v>
      </c>
      <c r="F212" s="48" t="s">
        <v>187</v>
      </c>
      <c r="G212" s="44"/>
      <c r="H212" s="45">
        <f>H213</f>
        <v>15</v>
      </c>
    </row>
    <row r="213" spans="1:9" s="12" customFormat="1" ht="42" customHeight="1">
      <c r="A213" s="48"/>
      <c r="B213" s="38" t="s">
        <v>188</v>
      </c>
      <c r="C213" s="36">
        <v>992</v>
      </c>
      <c r="D213" s="44" t="s">
        <v>32</v>
      </c>
      <c r="E213" s="44" t="s">
        <v>13</v>
      </c>
      <c r="F213" s="48" t="s">
        <v>189</v>
      </c>
      <c r="G213" s="44"/>
      <c r="H213" s="45">
        <f>H214</f>
        <v>15</v>
      </c>
    </row>
    <row r="214" spans="1:9" s="12" customFormat="1" ht="24.75" customHeight="1">
      <c r="A214" s="48"/>
      <c r="B214" s="38" t="s">
        <v>190</v>
      </c>
      <c r="C214" s="36">
        <v>992</v>
      </c>
      <c r="D214" s="44" t="s">
        <v>32</v>
      </c>
      <c r="E214" s="44" t="s">
        <v>13</v>
      </c>
      <c r="F214" s="48" t="s">
        <v>191</v>
      </c>
      <c r="G214" s="44"/>
      <c r="H214" s="45">
        <f>H215</f>
        <v>15</v>
      </c>
    </row>
    <row r="215" spans="1:9" s="12" customFormat="1" ht="41.25" customHeight="1">
      <c r="A215" s="48"/>
      <c r="B215" s="38" t="s">
        <v>192</v>
      </c>
      <c r="C215" s="36">
        <v>992</v>
      </c>
      <c r="D215" s="44" t="s">
        <v>32</v>
      </c>
      <c r="E215" s="44" t="s">
        <v>13</v>
      </c>
      <c r="F215" s="48" t="s">
        <v>191</v>
      </c>
      <c r="G215" s="44" t="s">
        <v>193</v>
      </c>
      <c r="H215" s="45">
        <v>15</v>
      </c>
    </row>
    <row r="216" spans="1:9" s="12" customFormat="1" ht="24.75" customHeight="1">
      <c r="A216" s="62"/>
      <c r="B216" s="79" t="s">
        <v>101</v>
      </c>
      <c r="C216" s="80"/>
      <c r="D216" s="80"/>
      <c r="E216" s="80"/>
      <c r="F216" s="80"/>
      <c r="G216" s="62"/>
      <c r="H216" s="62">
        <f>H11+H19</f>
        <v>78373.899999999994</v>
      </c>
    </row>
    <row r="217" spans="1:9" s="12" customFormat="1" ht="24.75" customHeight="1">
      <c r="A217" s="51"/>
      <c r="B217" s="60"/>
      <c r="C217" s="51"/>
      <c r="D217" s="51"/>
      <c r="E217" s="51"/>
      <c r="F217" s="51"/>
      <c r="G217" s="51"/>
      <c r="H217" s="51"/>
    </row>
    <row r="218" spans="1:9" s="1" customFormat="1" ht="21" customHeight="1">
      <c r="B218" s="33" t="s">
        <v>182</v>
      </c>
      <c r="C218" s="66"/>
      <c r="D218" s="66"/>
      <c r="E218" s="66"/>
      <c r="F218" s="66"/>
      <c r="G218" s="4"/>
      <c r="H218" s="6"/>
      <c r="I218" s="5"/>
    </row>
    <row r="219" spans="1:9">
      <c r="B219" s="67" t="s">
        <v>179</v>
      </c>
      <c r="C219" s="68"/>
      <c r="D219" s="68"/>
      <c r="E219" s="68"/>
      <c r="F219" s="68"/>
      <c r="G219" s="68" t="s">
        <v>180</v>
      </c>
    </row>
    <row r="221" spans="1:9">
      <c r="B221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7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28" workbookViewId="0">
      <selection activeCell="B41" sqref="B41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416</v>
      </c>
      <c r="C1" s="169"/>
    </row>
    <row r="2" spans="1:3">
      <c r="B2" s="168" t="s">
        <v>261</v>
      </c>
      <c r="C2" s="168"/>
    </row>
    <row r="3" spans="1:3">
      <c r="B3" s="168" t="s">
        <v>421</v>
      </c>
      <c r="C3" s="168"/>
    </row>
    <row r="5" spans="1:3" ht="38.25" customHeight="1">
      <c r="B5" s="168" t="s">
        <v>396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380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297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304</v>
      </c>
      <c r="C12" s="119">
        <f>C21+C13</f>
        <v>2342.7999999999884</v>
      </c>
    </row>
    <row r="13" spans="1:3" ht="35.25" customHeight="1">
      <c r="A13" s="120" t="s">
        <v>264</v>
      </c>
      <c r="B13" s="121" t="s">
        <v>298</v>
      </c>
      <c r="C13" s="122">
        <f>C14</f>
        <v>2000</v>
      </c>
    </row>
    <row r="14" spans="1:3" ht="52.5" customHeight="1">
      <c r="A14" s="120" t="s">
        <v>265</v>
      </c>
      <c r="B14" s="123" t="s">
        <v>299</v>
      </c>
      <c r="C14" s="122">
        <f>C16-C20</f>
        <v>2000</v>
      </c>
    </row>
    <row r="15" spans="1:3" ht="51" customHeight="1">
      <c r="A15" s="120" t="s">
        <v>266</v>
      </c>
      <c r="B15" s="123" t="s">
        <v>300</v>
      </c>
      <c r="C15" s="122">
        <v>3500</v>
      </c>
    </row>
    <row r="16" spans="1:3" ht="69.75" customHeight="1">
      <c r="A16" s="120" t="s">
        <v>267</v>
      </c>
      <c r="B16" s="123" t="s">
        <v>301</v>
      </c>
      <c r="C16" s="122">
        <v>3500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302</v>
      </c>
      <c r="C19" s="122">
        <v>1500</v>
      </c>
    </row>
    <row r="20" spans="1:3" ht="63.75" customHeight="1">
      <c r="A20" s="120" t="s">
        <v>272</v>
      </c>
      <c r="B20" s="123" t="s">
        <v>303</v>
      </c>
      <c r="C20" s="122">
        <v>1500</v>
      </c>
    </row>
    <row r="21" spans="1:3" ht="35.25" customHeight="1">
      <c r="A21" s="125" t="s">
        <v>273</v>
      </c>
      <c r="B21" s="126" t="s">
        <v>305</v>
      </c>
      <c r="C21" s="127">
        <f>C26-C22</f>
        <v>342.79999999998836</v>
      </c>
    </row>
    <row r="22" spans="1:3" ht="24" customHeight="1">
      <c r="A22" s="128" t="s">
        <v>274</v>
      </c>
      <c r="B22" s="129" t="s">
        <v>275</v>
      </c>
      <c r="C22" s="130">
        <f>C24</f>
        <v>79531.100000000006</v>
      </c>
    </row>
    <row r="23" spans="1:3" ht="36.75" customHeight="1">
      <c r="A23" s="131" t="s">
        <v>276</v>
      </c>
      <c r="B23" s="126" t="s">
        <v>277</v>
      </c>
      <c r="C23" s="132">
        <f>C24</f>
        <v>79531.100000000006</v>
      </c>
    </row>
    <row r="24" spans="1:3" ht="30.75" customHeight="1">
      <c r="A24" s="131" t="s">
        <v>278</v>
      </c>
      <c r="B24" s="126" t="s">
        <v>279</v>
      </c>
      <c r="C24" s="132">
        <f>C25</f>
        <v>79531.100000000006</v>
      </c>
    </row>
    <row r="25" spans="1:3" ht="36.75" customHeight="1">
      <c r="A25" s="131" t="s">
        <v>280</v>
      </c>
      <c r="B25" s="126" t="s">
        <v>306</v>
      </c>
      <c r="C25" s="133">
        <f>'прилож 2'!C38+C15</f>
        <v>79531.100000000006</v>
      </c>
    </row>
    <row r="26" spans="1:3" ht="21.75" customHeight="1">
      <c r="A26" s="131" t="s">
        <v>281</v>
      </c>
      <c r="B26" s="126" t="s">
        <v>282</v>
      </c>
      <c r="C26" s="132">
        <f>C27</f>
        <v>79873.899999999994</v>
      </c>
    </row>
    <row r="27" spans="1:3" ht="33" customHeight="1">
      <c r="A27" s="134" t="s">
        <v>283</v>
      </c>
      <c r="B27" s="118" t="s">
        <v>284</v>
      </c>
      <c r="C27" s="135">
        <f>C28</f>
        <v>79873.899999999994</v>
      </c>
    </row>
    <row r="28" spans="1:3" ht="31.5">
      <c r="A28" s="134" t="s">
        <v>285</v>
      </c>
      <c r="B28" s="118" t="s">
        <v>286</v>
      </c>
      <c r="C28" s="135">
        <f>C29</f>
        <v>79873.899999999994</v>
      </c>
    </row>
    <row r="29" spans="1:3" ht="31.5">
      <c r="A29" s="134" t="s">
        <v>287</v>
      </c>
      <c r="B29" s="118" t="s">
        <v>307</v>
      </c>
      <c r="C29" s="135">
        <f>'прилож 5'!E7+C19</f>
        <v>79873.899999999994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2021-08-16T14:12:02Z</cp:lastPrinted>
  <dcterms:created xsi:type="dcterms:W3CDTF">2003-09-23T09:39:15Z</dcterms:created>
  <dcterms:modified xsi:type="dcterms:W3CDTF">2021-10-15T13:03:42Z</dcterms:modified>
</cp:coreProperties>
</file>